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206 2,112 Užliejamos pievos/"/>
    </mc:Choice>
  </mc:AlternateContent>
  <xr:revisionPtr revIDLastSave="479" documentId="8_{EB4A88A9-C269-4C87-95E3-F9A63563FDFA}" xr6:coauthVersionLast="47" xr6:coauthVersionMax="47" xr10:uidLastSave="{6936AE26-B029-4E9D-B949-6E12AFCC9879}"/>
  <bookViews>
    <workbookView xWindow="-105" yWindow="0" windowWidth="26010" windowHeight="20985" tabRatio="678" xr2:uid="{AA0D1FF3-7F85-4E77-8748-101FC3F054E4}"/>
  </bookViews>
  <sheets>
    <sheet name="DKŽ Konstrukcinė dalis" sheetId="2" r:id="rId1"/>
    <sheet name="DKŽ Susisiekimo dalis" sheetId="4" r:id="rId2"/>
    <sheet name="DKŽ tvarkybos darbų" sheetId="5" r:id="rId3"/>
    <sheet name="Santrauka" sheetId="3" r:id="rId4"/>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4" l="1"/>
  <c r="I59" i="4"/>
  <c r="I16" i="5"/>
  <c r="I19" i="5"/>
  <c r="I33" i="5"/>
  <c r="I37" i="5"/>
  <c r="D8" i="3"/>
  <c r="D7" i="3"/>
  <c r="D6" i="3"/>
  <c r="G38" i="5"/>
  <c r="G86" i="2"/>
  <c r="I85" i="2"/>
  <c r="G85" i="2"/>
  <c r="G5" i="5" l="1"/>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I70" i="4" l="1"/>
  <c r="I72" i="4"/>
  <c r="I73" i="4"/>
  <c r="I78" i="4"/>
  <c r="G79" i="4"/>
  <c r="I27" i="4"/>
  <c r="I15" i="4"/>
  <c r="G81" i="2"/>
  <c r="G13" i="2" l="1"/>
  <c r="G11" i="2"/>
  <c r="G9" i="2"/>
  <c r="G6" i="2" l="1"/>
  <c r="G7" i="2"/>
  <c r="G59" i="4"/>
  <c r="G58" i="4"/>
  <c r="G57" i="4"/>
  <c r="G56" i="4"/>
  <c r="G55" i="4"/>
  <c r="G54" i="4"/>
  <c r="G53" i="4"/>
  <c r="G52" i="4"/>
  <c r="G51" i="4"/>
  <c r="G50" i="4"/>
  <c r="G49" i="4"/>
  <c r="G48" i="4"/>
  <c r="G47" i="4"/>
  <c r="G46" i="4"/>
  <c r="G45" i="4"/>
  <c r="G44" i="4"/>
  <c r="G35" i="4"/>
  <c r="G82" i="2" l="1"/>
  <c r="G83" i="2"/>
  <c r="G29" i="2"/>
  <c r="G75" i="2" l="1"/>
  <c r="G76" i="2"/>
  <c r="G77" i="2"/>
  <c r="G78" i="2"/>
  <c r="G79" i="2"/>
  <c r="G80" i="2"/>
  <c r="G58" i="2"/>
  <c r="G59" i="2"/>
  <c r="G60" i="2"/>
  <c r="G61" i="2"/>
  <c r="G62" i="2"/>
  <c r="G63" i="2"/>
  <c r="G64" i="2"/>
  <c r="G65" i="2"/>
  <c r="G66" i="2"/>
  <c r="G67" i="2"/>
  <c r="G68" i="2"/>
  <c r="G69" i="2"/>
  <c r="G70" i="2"/>
  <c r="G71" i="2"/>
  <c r="G72" i="2"/>
  <c r="G49" i="2"/>
  <c r="G50" i="2"/>
  <c r="G51" i="2"/>
  <c r="G52" i="2"/>
  <c r="G53" i="2"/>
  <c r="G54" i="2"/>
  <c r="G55" i="2"/>
  <c r="G46" i="2"/>
  <c r="G42" i="2"/>
  <c r="G43" i="2"/>
  <c r="G44" i="2"/>
  <c r="G45" i="2"/>
  <c r="G27" i="2"/>
  <c r="G28" i="2"/>
  <c r="G30" i="2"/>
  <c r="G31" i="2"/>
  <c r="G32" i="2"/>
  <c r="G33" i="2"/>
  <c r="G34" i="2"/>
  <c r="G35" i="2"/>
  <c r="G36" i="2"/>
  <c r="G37" i="2"/>
  <c r="G38" i="2"/>
  <c r="G39" i="2"/>
  <c r="G40" i="2"/>
  <c r="G41" i="2"/>
  <c r="G18" i="2"/>
  <c r="G8" i="2"/>
  <c r="G10" i="2"/>
  <c r="G12" i="2"/>
  <c r="G14" i="2"/>
  <c r="G15" i="2"/>
  <c r="G16" i="2"/>
  <c r="G17" i="2"/>
  <c r="G72" i="4" l="1"/>
  <c r="G71" i="4"/>
  <c r="G66" i="4"/>
  <c r="G65" i="4"/>
  <c r="G64" i="4"/>
  <c r="G63" i="4"/>
  <c r="G62" i="4"/>
  <c r="G61" i="4"/>
  <c r="G23" i="4"/>
  <c r="G24" i="4"/>
  <c r="G25" i="4"/>
  <c r="G26" i="4" l="1"/>
  <c r="G21" i="4"/>
  <c r="G19" i="4"/>
  <c r="G20" i="4"/>
  <c r="G13" i="4"/>
  <c r="G7" i="4"/>
  <c r="G8" i="4"/>
  <c r="G6" i="4"/>
  <c r="G9" i="4"/>
  <c r="G48" i="2" l="1"/>
  <c r="G73" i="4"/>
  <c r="G18" i="4"/>
  <c r="G14" i="4" l="1"/>
  <c r="G12" i="4"/>
  <c r="G11" i="4"/>
  <c r="G10" i="4"/>
  <c r="G47" i="2"/>
  <c r="G70" i="4" l="1"/>
  <c r="G69" i="4"/>
  <c r="G68" i="4"/>
  <c r="G67" i="4"/>
  <c r="G60" i="4"/>
  <c r="G40" i="4"/>
  <c r="G39" i="4"/>
  <c r="G38" i="4"/>
  <c r="G37" i="4"/>
  <c r="G36" i="4"/>
  <c r="G34" i="4"/>
  <c r="G22" i="4"/>
  <c r="G17" i="4"/>
  <c r="G78" i="4"/>
  <c r="G77" i="4"/>
  <c r="G76" i="4"/>
  <c r="G75" i="4"/>
  <c r="G74" i="4"/>
  <c r="G43" i="4"/>
  <c r="G42" i="4"/>
  <c r="G41" i="4"/>
  <c r="G33" i="4"/>
  <c r="G32" i="4"/>
  <c r="G31" i="4"/>
  <c r="G30" i="4"/>
  <c r="G29" i="4"/>
  <c r="G28" i="4"/>
  <c r="G27" i="4"/>
  <c r="G16" i="4"/>
  <c r="G15" i="4"/>
  <c r="G5" i="4"/>
  <c r="G56" i="2"/>
  <c r="I56" i="2" s="1"/>
  <c r="G26" i="2"/>
  <c r="G84" i="2" l="1"/>
  <c r="I84" i="2" s="1"/>
  <c r="G74" i="2"/>
  <c r="G73" i="2"/>
  <c r="G57" i="2"/>
  <c r="I74" i="2" l="1"/>
  <c r="G19" i="2"/>
  <c r="G21" i="2" l="1"/>
  <c r="G20" i="2"/>
  <c r="G25" i="2" l="1"/>
  <c r="G24" i="2"/>
  <c r="G23" i="2" l="1"/>
  <c r="G22" i="2"/>
  <c r="G5" i="2"/>
  <c r="I20" i="2" l="1"/>
  <c r="I47" i="2"/>
  <c r="D9" i="3"/>
</calcChain>
</file>

<file path=xl/sharedStrings.xml><?xml version="1.0" encoding="utf-8"?>
<sst xmlns="http://schemas.openxmlformats.org/spreadsheetml/2006/main" count="818" uniqueCount="322">
  <si>
    <t>Kiekis</t>
  </si>
  <si>
    <t>vnt.</t>
  </si>
  <si>
    <t>m</t>
  </si>
  <si>
    <t>kompl.</t>
  </si>
  <si>
    <t xml:space="preserve">DARBŲ KIEKIŲ ŽINIARAŠTIS NR. 1 – KONSTRUKCIJŲ DALIS </t>
  </si>
  <si>
    <t>Skyrius</t>
  </si>
  <si>
    <t>Eilės Nr.</t>
  </si>
  <si>
    <t>Darbo pavadinimas, aprašymas</t>
  </si>
  <si>
    <t>Mato vnt.</t>
  </si>
  <si>
    <t>Vieneto kaina, Eur be PVM  (pildo Tiekėjas)</t>
  </si>
  <si>
    <t>Iš viso, Eur be PVM</t>
  </si>
  <si>
    <t>1. Paruošiamieji darbai</t>
  </si>
  <si>
    <t>1.1</t>
  </si>
  <si>
    <t>1.2</t>
  </si>
  <si>
    <t>1.3</t>
  </si>
  <si>
    <t>Iš viso skyriuje 1, Eur be PVM</t>
  </si>
  <si>
    <t>2.1</t>
  </si>
  <si>
    <t>2.2</t>
  </si>
  <si>
    <t>2.3</t>
  </si>
  <si>
    <t>2.4</t>
  </si>
  <si>
    <t>2.5</t>
  </si>
  <si>
    <t>2.6</t>
  </si>
  <si>
    <t>Iš viso skyriuje 2, Eur be PVM</t>
  </si>
  <si>
    <t>3.1</t>
  </si>
  <si>
    <t>3.2</t>
  </si>
  <si>
    <t>3.3</t>
  </si>
  <si>
    <t>3.4</t>
  </si>
  <si>
    <t>3.5</t>
  </si>
  <si>
    <t>3.6</t>
  </si>
  <si>
    <t>3.7</t>
  </si>
  <si>
    <t>3.8</t>
  </si>
  <si>
    <t>3.9</t>
  </si>
  <si>
    <t>3.10</t>
  </si>
  <si>
    <t>3.11</t>
  </si>
  <si>
    <t>Iš viso skyriuje 3, Eur be PVM</t>
  </si>
  <si>
    <t>4.1</t>
  </si>
  <si>
    <t>4.2</t>
  </si>
  <si>
    <t>4.3</t>
  </si>
  <si>
    <t>4.4</t>
  </si>
  <si>
    <t>Iš viso skyriuje 4, Eur be PVM</t>
  </si>
  <si>
    <t>5.1</t>
  </si>
  <si>
    <t>5.2</t>
  </si>
  <si>
    <t>5.3</t>
  </si>
  <si>
    <t>Iš viso skyriuje 5, Eur be PVM</t>
  </si>
  <si>
    <t>6.1</t>
  </si>
  <si>
    <t>6.2</t>
  </si>
  <si>
    <t>Iš viso skyriuje 6, Eur be PVM</t>
  </si>
  <si>
    <t>Iš viso skyriuje 7, Eur be PVM</t>
  </si>
  <si>
    <t>IŠ VISO ŽINIARAŠTYJE 1, EUR BE PVM</t>
  </si>
  <si>
    <t>kg</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</si>
  <si>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</si>
  <si>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</si>
  <si>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</si>
  <si>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</si>
  <si>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</si>
  <si>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</si>
  <si>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</si>
  <si>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</si>
  <si>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4.5</t>
  </si>
  <si>
    <t>m3</t>
  </si>
  <si>
    <t>4.6</t>
  </si>
  <si>
    <t>4.7</t>
  </si>
  <si>
    <t>4.8</t>
  </si>
  <si>
    <t>m2</t>
  </si>
  <si>
    <t>Kelio ašinės linijos ir kelio juostos nužymėjimas</t>
  </si>
  <si>
    <t>km</t>
  </si>
  <si>
    <t>2. Žemės darbai</t>
  </si>
  <si>
    <t>5.4</t>
  </si>
  <si>
    <t>5.5</t>
  </si>
  <si>
    <t>5.6</t>
  </si>
  <si>
    <t>5.7</t>
  </si>
  <si>
    <t>5.8</t>
  </si>
  <si>
    <t>5.9</t>
  </si>
  <si>
    <t>5.10</t>
  </si>
  <si>
    <t xml:space="preserve">Šlaitų, griovių ir teritorijų planiravimas mechanizuotu būdu </t>
  </si>
  <si>
    <t xml:space="preserve">Šlaitų, griovių ir teritorijų planiravimas rankiniu būdu </t>
  </si>
  <si>
    <t>Pastaba: Tiekėjas pildo pasirinktinai I arba II dangos konstrukcijos variantą</t>
  </si>
  <si>
    <t>Apatinio kelkraščio sluoksnio įrengimas iš piltinio grunto ŽB, ŽG, ŽP, ŽD, ŽM, SB, SG, SP, SD, SM</t>
  </si>
  <si>
    <t>IŠ VISO ŽINIARAŠTYJE 2, EUR BE PVM</t>
  </si>
  <si>
    <t xml:space="preserve">DARBŲ KIEKIŲ ŽINIARAŠTIS NR. 2 – SUSISIEKIMO DALIS </t>
  </si>
  <si>
    <t>7.2</t>
  </si>
  <si>
    <t>8.1</t>
  </si>
  <si>
    <t>Iš viso skyriuje 8, Eur be PVM</t>
  </si>
  <si>
    <t>Kelio ženklų vienstiebių metalinių atramų (d=76,1/2,0 mm) pastatymas</t>
  </si>
  <si>
    <t>Kelio ženklų skydų ant vienstiebių metalinių atramų sumontavimas</t>
  </si>
  <si>
    <t xml:space="preserve">SUSISIEKIMO DALIS </t>
  </si>
  <si>
    <t>t</t>
  </si>
  <si>
    <t>1.4</t>
  </si>
  <si>
    <t>1.5</t>
  </si>
  <si>
    <t>1.6</t>
  </si>
  <si>
    <t>1.7</t>
  </si>
  <si>
    <t>1.8</t>
  </si>
  <si>
    <t>1.9</t>
  </si>
  <si>
    <t>1.10</t>
  </si>
  <si>
    <t>1.11</t>
  </si>
  <si>
    <t xml:space="preserve"> </t>
  </si>
  <si>
    <t>2.7</t>
  </si>
  <si>
    <t>2.8</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</si>
  <si>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</si>
  <si>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2.9</t>
  </si>
  <si>
    <t>2.10</t>
  </si>
  <si>
    <t>2.11</t>
  </si>
  <si>
    <t>2.12</t>
  </si>
  <si>
    <t>5.11</t>
  </si>
  <si>
    <t>8.2</t>
  </si>
  <si>
    <t>8.3</t>
  </si>
  <si>
    <t>8.4</t>
  </si>
  <si>
    <t>8.5</t>
  </si>
  <si>
    <t>l</t>
  </si>
  <si>
    <t>Purškiamos poliuretaninės hidroizoliacijos įrengimas</t>
  </si>
  <si>
    <t>Drenažinių lakštų įrengimas</t>
  </si>
  <si>
    <t>3.12</t>
  </si>
  <si>
    <t>3.13</t>
  </si>
  <si>
    <t>3.14</t>
  </si>
  <si>
    <t>Drenažinio vamzdžio tvirtinimas akmenimis</t>
  </si>
  <si>
    <t>Pažeistos armatūros nuvalymas</t>
  </si>
  <si>
    <t>Paviršiaus atstatymas remontiniais R4 mišiniais</t>
  </si>
  <si>
    <t>Atraminių guolių - šarnyrų smėliavimas, dažymas ir sutepimas vandenį atstumiančiomis dervomis</t>
  </si>
  <si>
    <t>Esamų išorinių šulinėlių nupjovimas ir užsandarinimas</t>
  </si>
  <si>
    <t xml:space="preserve">Kelio ženklų skydų demontavimas nuo vienstiebių atramų, pakrovimas ir išvežimas iki 1,0 km atstumu į laikinas sandėliavimo aikšteles </t>
  </si>
  <si>
    <t xml:space="preserve">Kelio ženklų vienstiebių atramų demontavimas, pakrovimas ir išvežimas iki 1,0 km atstumu į laikinas sandėliavimo aikšteles </t>
  </si>
  <si>
    <t xml:space="preserve">Kelio ženklų skydų demontavimas nuo dvistiebių atramų, pakrovimas ir išvežimas iki 1,0 km atstumu į laikinas sandėliavimo aikšteles </t>
  </si>
  <si>
    <t xml:space="preserve">Kelio ženklų dvistiebių atramų demontavimas, pakrovimas ir išvežimas iki 1,0 km atstumu į laikinas sandėliavimo aikšteles </t>
  </si>
  <si>
    <t>Esamų kelio atitvarų išardymas, pakrovimas ir išvežimas iki 1,0 km atstumu į laikinas sandėliavimo aikšteles</t>
  </si>
  <si>
    <t>Dirvožemio pašalinimas, pakrovimas į autosavivarčius ir išvežimas į laikino sandėliavimo vietas</t>
  </si>
  <si>
    <t>m³</t>
  </si>
  <si>
    <t>Lovio dugno planiravimas (prieš įrengiant geosintetines medžiagas)</t>
  </si>
  <si>
    <t>m²</t>
  </si>
  <si>
    <t>Keičiamas sankasos gruntas, h=0,27 m</t>
  </si>
  <si>
    <t>Lovio dugno planiravimas (sankasos viršus)</t>
  </si>
  <si>
    <t>Dangos pagruntavimas prieš apatinio asfalto sluoksnio įrengimą, panaudojant bituminę emulsiją C60BP4-S 300 g/m²</t>
  </si>
  <si>
    <t>Dangos pagruntavimas prieš viršutinio asfalto sluoksnio įrengimą, panaudojant bituminę emulsiją C60BP4-S 200 g/m²</t>
  </si>
  <si>
    <t>Šiurkštinimas 2/5 fr. Skaldyta mineraline medžiaga 1,5 kg/m²</t>
  </si>
  <si>
    <t>4. Kelio dangos konstrukcijos už tilto įrengimas (I  dangos konstrukcijos variantas)</t>
  </si>
  <si>
    <t>4. Kelio dangos konstrukcijos už tilto įrengimas (II  dangos konstrukcijos variantas)</t>
  </si>
  <si>
    <t>3. Kelio dangos konstrukcijos prieš tiltą įrengimas (I  dangos konstrukcijos variantas)</t>
  </si>
  <si>
    <t>3. Kelio dangos konstrukcijos prieš tiltą įrengimas (II  dangos konstrukcijos variantas)</t>
  </si>
  <si>
    <t>Geokompozitinės medžiagos paklojimas ant pagruntuoto asfalto (projektuojamos dangos sujungimui su esama)</t>
  </si>
  <si>
    <t>5. Kelio dangos konstrukcijos kelio suvedimo su esama danga įrengimas</t>
  </si>
  <si>
    <t>6. Kelkraščių įrengimas</t>
  </si>
  <si>
    <t>Kelkraščio viršutinio sluoksnio įrengimas iš skaldažolės, kai 85% sudaro skaldytų mineralinių medžiagų mišinys fr. 11/22 ir 15% - augalinio grunto mišinys su žolės sėklomis, h-0,10 m</t>
  </si>
  <si>
    <t>7. Kelkraščių įrengimas kelio suvedimui su esama danga</t>
  </si>
  <si>
    <t>8. Kelio apstatymas ir saugaus eismo organizavimas</t>
  </si>
  <si>
    <t>Kelio ženklų vienstiebių metalinių atramų (d=76,1/2,9 mm) pastatymas</t>
  </si>
  <si>
    <t>Dangos ženklinimas 1.1 siaura ištisinė linija 0,12 m pločio linija (polimerinėmis medžiagomis)</t>
  </si>
  <si>
    <t>Esamų apsauginių kelio atitvarų atsivežimas iš laikinos sandėliavimo aikštelės ir jų įrengimas</t>
  </si>
  <si>
    <t>Siūlės karštas prie šalto" įrengimas, 300 g/m</t>
  </si>
  <si>
    <t>Siūlės karštas prie šalto" įrengimas, 150 g/m</t>
  </si>
  <si>
    <t>Siūlės karštas prie šalto" įrengimas, 250 g/m</t>
  </si>
  <si>
    <t>Siūlės karštas prie šalto" įrengimas, 500 g/m</t>
  </si>
  <si>
    <r>
      <t>Išardytų kelio ženklų skydų, bei atramų pakrovimas ir išvežimas į Užsakovo nurodytą vietą (</t>
    </r>
    <r>
      <rPr>
        <i/>
        <sz val="11"/>
        <rFont val="Times New Roman"/>
        <family val="1"/>
        <charset val="186"/>
      </rPr>
      <t>žiūrėti žiniaraščio priedą dėl išvežimo</t>
    </r>
    <r>
      <rPr>
        <sz val="11"/>
        <rFont val="Times New Roman"/>
        <family val="1"/>
        <charset val="186"/>
      </rPr>
      <t>)</t>
    </r>
  </si>
  <si>
    <t>TILTO PER UŽLIEJAMAS PIEVAS VALSTYBINĖS REIKŠMĖS KRAŠTO KELIO NR. 206 ŠILUTĖ – RUSNĖ 2,112 KM KAPITALINIS REMONTAS</t>
  </si>
  <si>
    <t>1. Ardymo darbai</t>
  </si>
  <si>
    <t>1.12</t>
  </si>
  <si>
    <t>Asfaltbetonio ardymas ir išvežimas Rangovo pasirinktu atstumu</t>
  </si>
  <si>
    <t>1.13</t>
  </si>
  <si>
    <t>Hidroizoliacijos ardymas ir išvežimas Rangovo pasirinktu atstumu</t>
  </si>
  <si>
    <t>Betoninio išlyginamojo sluoksnio išardymas ir išvežimas Rangovo pasirinktu atstumu</t>
  </si>
  <si>
    <t>Negrąžinamos medžiagos (išardyti grindinio akmenys) (vieneto kaina didesnė arba lygi ≥ 40,50 Eur/m3) (sąmatoje įvertinamas su minuso ženklu)</t>
  </si>
  <si>
    <t>Skaldytų akmenų dangos išardymas ir išvežimas Rangovo pasirinktu atstumu</t>
  </si>
  <si>
    <t>Smėlio žvyro mišinio iškasimas ir išvežimas Rangovo pasirinktu atstumu</t>
  </si>
  <si>
    <t>Negrąžinamos medžiagos (išardytas asfaltas) (vieneto kaina didesnė arba lygi ≥ 11,20 Eur/m3) (sąmatoje įvertinamas su minuso ženklu)</t>
  </si>
  <si>
    <t>Negrąžinamos medžiagos (išardytas žvyro mišinys ) (vieneto kaina didesnė arba lygi ≥ 6,00 Eur/m3) (sąmatoje įvertinamas su minuso ženklu)</t>
  </si>
  <si>
    <t>Granitinės skaldos iškasimas ir išvežimas Rangovo pasirinktu atstumu</t>
  </si>
  <si>
    <t>Negrąžinamos medžiagos (išardyta skalda ) (vieneto kaina didesnė arba lygi ≥ 7,50 Eur/m3) (sąmatoje įvertinamas su minuso ženklu)</t>
  </si>
  <si>
    <t>Arkų užpylimo iškasimas ir išvežimas Rangovo pasirinktu atstumu</t>
  </si>
  <si>
    <r>
      <t>Esamų plieninių kampuočių ardymas ir išvežimas į Užsakovo nurodytą vietą (</t>
    </r>
    <r>
      <rPr>
        <i/>
        <sz val="11"/>
        <rFont val="Times New Roman"/>
        <family val="1"/>
        <charset val="186"/>
      </rPr>
      <t>žiūrėti žiniaraščio priedą dėl išvežimo</t>
    </r>
    <r>
      <rPr>
        <sz val="11"/>
        <rFont val="Times New Roman"/>
        <family val="1"/>
        <charset val="186"/>
      </rPr>
      <t>)</t>
    </r>
  </si>
  <si>
    <t>G/b šalitilčio ir vidinio arkų paviršiaus pažeisto betono ardymas ir išvežimas Rangovo pasirinktu atstumu</t>
  </si>
  <si>
    <t>G/b arkų galinių sienelių dalinis ardymas ir išvežimas Rangovo pasirinktu atstumu</t>
  </si>
  <si>
    <t>Atraminių sienų ardymas ir išvežimas Rangovo pasirinktu atstumu</t>
  </si>
  <si>
    <r>
      <t>Esamų plieninių šulinėlių išardymas ir išvežimas  į Užsakovo nurodytą vietą (</t>
    </r>
    <r>
      <rPr>
        <i/>
        <sz val="11"/>
        <rFont val="Times New Roman"/>
        <family val="1"/>
        <charset val="186"/>
      </rPr>
      <t>žiūrėti žiniaraščio priedą dėl išvežimo</t>
    </r>
    <r>
      <rPr>
        <sz val="11"/>
        <rFont val="Times New Roman"/>
        <family val="1"/>
        <charset val="186"/>
      </rPr>
      <t>)</t>
    </r>
  </si>
  <si>
    <t>1.14</t>
  </si>
  <si>
    <t>1.15</t>
  </si>
  <si>
    <t>1.16</t>
  </si>
  <si>
    <t>2.  Arkų ir ramtų vidaus įrengimas</t>
  </si>
  <si>
    <t>Matomos armatūros padengimas antikorozine danga</t>
  </si>
  <si>
    <t>Vertikalių paviršių atstatymas remontiniais R3 mišiniais</t>
  </si>
  <si>
    <t>Atkasto vidinio arkų paviršiaus plovimas aukšto slėgio srove</t>
  </si>
  <si>
    <t xml:space="preserve">Skylių pjovimas arkose </t>
  </si>
  <si>
    <t>Ketinių (ID150) šulinėlių įrengimas</t>
  </si>
  <si>
    <t>Ketinių vamzdžių šulinėlių prailginimui (išleistuvų) įrengimas</t>
  </si>
  <si>
    <t>Šulinėlių nupjovimas iš vidinės arkos pusės</t>
  </si>
  <si>
    <t>Šulinėlių po danga įstatymas į esamus vidinius šulinėlius</t>
  </si>
  <si>
    <t>2.13</t>
  </si>
  <si>
    <t>2.14</t>
  </si>
  <si>
    <t>2.15</t>
  </si>
  <si>
    <t>2.16</t>
  </si>
  <si>
    <t>2.17</t>
  </si>
  <si>
    <t>2.18</t>
  </si>
  <si>
    <t>2.19</t>
  </si>
  <si>
    <t>2.20</t>
  </si>
  <si>
    <t>2.21</t>
  </si>
  <si>
    <t>2.22</t>
  </si>
  <si>
    <t>2.23</t>
  </si>
  <si>
    <t>2.24</t>
  </si>
  <si>
    <t>2.25</t>
  </si>
  <si>
    <t>2.26</t>
  </si>
  <si>
    <t>2.27</t>
  </si>
  <si>
    <t>Armatūros gaminių sudėjimas į betonuojamas konstrukcijas</t>
  </si>
  <si>
    <t>Išlyginamojo armuoto (polipropileno pluošto mikro fibromis (ilgis 12 mm, 600g/m3)) betono sluoksnio įrengimas</t>
  </si>
  <si>
    <t>Lizdų gręžimas, Ø20, L = 150 mm</t>
  </si>
  <si>
    <t>Lizdų gręžimas, Ø12, L = 100 mm</t>
  </si>
  <si>
    <t>Galinių sienučių ir gembelių įrengimas atramose, pereinamųjų plokščių atrėmimui</t>
  </si>
  <si>
    <t>Apsauginio šalčiui atsparaus grunto įrengimas (0/32)</t>
  </si>
  <si>
    <t>Paruošiamojo betono sluoksnio įrengimas</t>
  </si>
  <si>
    <t>Monolitinių pereinamųjų plokščių įrengimas (armatos polipropileno pluošto mikro fibromis (ilgis 12 mm, 600g/m3))</t>
  </si>
  <si>
    <t>Ekstruzinio putplaščio įrengimas XPS Fl-300</t>
  </si>
  <si>
    <t>Neopreninių deformacinių tarpinių/sandarinimo profilių įrengimas</t>
  </si>
  <si>
    <t>Vandeniui nelaidžios sandarinimo mastikos įrengimas</t>
  </si>
  <si>
    <t>Drenažinių vamzdžių su geotekstile (D113) šalia ramtų įrengimas</t>
  </si>
  <si>
    <t>Geotekstilės įrengimas (&gt;150g/m2)</t>
  </si>
  <si>
    <t>Plieninių kampuočių įrengimas (63×63×5)</t>
  </si>
  <si>
    <t>Konstrukcijų betonavimas</t>
  </si>
  <si>
    <t>Plieninių paviršių dažymas</t>
  </si>
  <si>
    <t>Dvisluoksnės epoksidinės - poliuretaninės dangos su kvarcinio smėlio įmaišomis įrengimas</t>
  </si>
  <si>
    <t>Neopreninės deformacinės tarpinės/sandarinimo profilio įrengimas</t>
  </si>
  <si>
    <t>4.9</t>
  </si>
  <si>
    <t>4.10</t>
  </si>
  <si>
    <t>3. Šalitilčių ir parapetų remontas</t>
  </si>
  <si>
    <t>4. Pakloto įrengimas</t>
  </si>
  <si>
    <t xml:space="preserve">Hidroizoliacijos 2 sl. įrengimas </t>
  </si>
  <si>
    <t>Apatinio sluoksnio (AC 16 AS, h=40 mm) įrengimas</t>
  </si>
  <si>
    <t>Viršutinis sluoksnio (SMA 11 S, h=40 mm) įrengimas</t>
  </si>
  <si>
    <t>Sandarinimo juostos tarp betoninių konstrukcijų ir asfaltbetonio įrengimas</t>
  </si>
  <si>
    <t>Stiklo pluošto geotinklo (100/100, b = 1000 mm) įrengimas</t>
  </si>
  <si>
    <t>Drenažinių juostų įrengimas</t>
  </si>
  <si>
    <t>Deformatyvaus ir sandaraus drenažinės juostos intarpo (L=400 mm) įrengimas</t>
  </si>
  <si>
    <t>Asfalto apsauginio sluoksnio (SMA 8 S, h=20 mm) įrengimas</t>
  </si>
  <si>
    <t>Apsauginio šalčiui atsparaus sluoksnio įrengimas</t>
  </si>
  <si>
    <t>Asfalto pagrindo sluoksnio (AC 22 PS, hvid=110 mm) įrengimas</t>
  </si>
  <si>
    <t>Skaldos pagrindo sluoksnio iš nesurištų mineralinių medžiagų mišinio (0/45) įrengimas</t>
  </si>
  <si>
    <t>Apatinio asfalto dangos sluoksnio (AC 16 AS, hvid= 55 mm) įrengimas</t>
  </si>
  <si>
    <t>Viršutinio asfalto dangos sluoksnio (SMA 8 S, hvid=30 mm) įrengimas</t>
  </si>
  <si>
    <t>Bituminių deformacinių pjūvių įrengimas (b=0,3 m)</t>
  </si>
  <si>
    <t>Skaldos sluoksnio iš nesurištų mineralinių medžiagų mišinio (0/45) įrengimas</t>
  </si>
  <si>
    <t>Lauko riedulių (Dvid=10 cm) cementinio skiedinio pagrinde (h=15 cm) įrengimas</t>
  </si>
  <si>
    <t>4.11</t>
  </si>
  <si>
    <t>4.12</t>
  </si>
  <si>
    <t>4.13</t>
  </si>
  <si>
    <t>4.14</t>
  </si>
  <si>
    <t>4.15</t>
  </si>
  <si>
    <t>4.16</t>
  </si>
  <si>
    <t>4.17</t>
  </si>
  <si>
    <t>4.18</t>
  </si>
  <si>
    <t>5. Kiti remonto darbai</t>
  </si>
  <si>
    <t>Atraminių sienelių įrengimas</t>
  </si>
  <si>
    <t>Gruntu užpilamo betoninio paviršiaus padengimas teptine hidroizoliacija</t>
  </si>
  <si>
    <t>Matomo betoninio paviršiaus impregnavimas bespalviu impregnantu</t>
  </si>
  <si>
    <t>Skaldos pagrindas, h=200 mm įrengimas</t>
  </si>
  <si>
    <t>Lauko riedulių (Dvid=15 cm) cemeniniame skiedinyje (h=200 mm) įrengimas</t>
  </si>
  <si>
    <t>Latakų iš lauko riedulių (Dvid=10 cm) cementiniame skiedinyje įrengimas (h=15 cm)</t>
  </si>
  <si>
    <t>Skaldos pagrindo (h=20 cm) įrengimas</t>
  </si>
  <si>
    <t>Lauko riedulių Dvid=25 cm mėtinio įrengimas</t>
  </si>
  <si>
    <t>Asfalto dangos išardymas/nufrezavimas (frezuojant dangas iki 0,03m), pakrovimas ir išvežimas  Rangovo pasirinktu atstumu</t>
  </si>
  <si>
    <t>Asfalto dangos išardymas/nufrezavimas (frezuojant dangas iki 0,07m), pakrovimas ir išvežimas Rangovo pasirinktu atstumu</t>
  </si>
  <si>
    <t>Asfalto dangos išardymas/nufrezavimas (frezuojant dangas iki 0,10m), pakrovimas ir išvežimas Rangovo pasirinktu atstumu</t>
  </si>
  <si>
    <t>Grunto kasimas ekskavatoriais, grunto pakrovimas į autosavivarčius, vežimas į sąvartą rangovo Rangovo pasirinktu atstumu</t>
  </si>
  <si>
    <t>Grunto kasimas ekskavatoriais (sankasos grunto keitimui), grunto pakrovimas į autosavivarčius, vežimas į sąvartą Rangovo pasirinktu atstumu</t>
  </si>
  <si>
    <t>Neaustinės geotekstilės (≥150 g/m²) įrengimas</t>
  </si>
  <si>
    <t>Geotinklo (≥40/40 kN/m) įrengimas</t>
  </si>
  <si>
    <t>Šlaitų, griovių ir teritorijų šalia padengimas dirvožemio sluoksniu (hvid=0,10 m) ir apsėjimas veja</t>
  </si>
  <si>
    <t>Šlaitų dengiamas eroziją stabdančiu geotinklu</t>
  </si>
  <si>
    <t>Apsauginis šalčiui atsparaus sluoksnio įrengimas (h≤1,39 m)</t>
  </si>
  <si>
    <t>Skaldos pagrindo sluoksnio iš nesurištų mineralinių medžiagų mišinio (0/45, h=0,20 m) įrengimas</t>
  </si>
  <si>
    <t>Asfalto pagrindo sluoksnio įrengimas (AC 22 PS, h=0,10 m)</t>
  </si>
  <si>
    <t>Apatinio asfalto sluoksnio įrengimas (AC 16 AS, h-0,05 m)</t>
  </si>
  <si>
    <t>Šalčiui nejautrių medžiagų sluoksnio įrengimas (h≤1,39 m)</t>
  </si>
  <si>
    <t>Skaldos pagrindo sluoksnio iš nesurištų mineralinių medžiagų mišinio (0/45, h=0,30 m) įrengimas</t>
  </si>
  <si>
    <t>Apsauginis šalčiui atsparaus sluoksnio įrengimas (h=0,42 m)</t>
  </si>
  <si>
    <t>Viršutinio asfalto sluoksnio įrengimas (SMA 8 S, h-0,03 m)</t>
  </si>
  <si>
    <t>Šalčiui nejautrių medžiagų sluoksnio įrengimas (h=0,32 m)</t>
  </si>
  <si>
    <t>Skaldos pagrindo sluoksnio iš nesurištų mineralinių medžiagų mišinio (0/45, h=0,30 m)  įrengimas</t>
  </si>
  <si>
    <t>Apatinio asfalto sluoksnio įrengimas  (AC 16 AS, h-0,04 m)</t>
  </si>
  <si>
    <t xml:space="preserve">Apatinio asfalto sluoksnio įrengimas ( AC 16 AS, h-0,05 m) </t>
  </si>
  <si>
    <t xml:space="preserve">Asfalto pagrindo sluoksnio įrengimas (AC 22 PS, h=0,10 m) </t>
  </si>
  <si>
    <t>Apatinio asfalto sluoksnio įrengimas (AC 16 AS, h-0,04 m)</t>
  </si>
  <si>
    <t>Viršutinio asfalto sluoksnio įrengimas(SMA 8 S, h-0,03 m)</t>
  </si>
  <si>
    <t>Tarp akmenų grindinio ir žemės grunto įrengiami lygūs, be kanto 3 mm storio „rūdinto“ plieno borteliai.</t>
  </si>
  <si>
    <t>Tarpai tarp akmenų užpildomi vandeniui atspariu skiediniu (remontuojama iki 100% tarpų tarp akmenų), siūlės iki 30% viso grindinio ploto.</t>
  </si>
  <si>
    <t>Atkuriamos lauko akmenų netektys.</t>
  </si>
  <si>
    <t>Metalinių reperių valymas.</t>
  </si>
  <si>
    <t>Metalinių kabelių laikiklių su izoliatoriais Tvarkyba  (remontas).</t>
  </si>
  <si>
    <t>Naujų metalinių kabelių laikiklių su izoliatoriais gamyba.</t>
  </si>
  <si>
    <t>Metalinių vandens nuvedimo vamzdžių Ø 100 mm paviršius nusmėliuojamas, nuvalant nuo rūdžių,</t>
  </si>
  <si>
    <t xml:space="preserve">Gaminiai padengiami juodos spalvos UV atspariais poliuretaniniais dažais skirtais dažyti metalą išorėje. </t>
  </si>
  <si>
    <t>Siūlės suremontuojamos kalkių siūlių remontiniu skiediniu (remontuojama iki 10  % akmens mūro siūlių).</t>
  </si>
  <si>
    <t>Atstatomos akmens mūro netektys.</t>
  </si>
  <si>
    <t>Akmens mūro paviršius nuplaunamas aukšto spaudimo vandens srove, pažeistos siūlės išvalomos mechaniškai,</t>
  </si>
  <si>
    <t>Suremontuoto paviršiaus šonai (30 cm gylio) du kartus nutepami 2-4 mm storio sluoksniu mineraliniu hidroizoliaciniu mišiniu.</t>
  </si>
  <si>
    <t>Pamatų paviršiaus šonai (30 cm gylio) padengiamai remontiniu mišiniu,</t>
  </si>
  <si>
    <t>Betono pažeidimai iki 10 cm padengiami remontiniu mišiniu (iki 30 % bendro betono paviršiaus).</t>
  </si>
  <si>
    <t>Paviršius gruntuojamas  Adheziniu sluoksniu grubaus betono remontui</t>
  </si>
  <si>
    <t>Betono paviršius nusmėliuojamas arba nuplaunamas aukšto spaudimo vandens srove, pašalinamos atskilusios dalys,</t>
  </si>
  <si>
    <t>Paviršius gerai sudrėkinamas ir padengiamas smulkiagrūdžiu 2-10 mm storio sluoksnio remontiniu glaistu.. Paviršius hidrofobizuojamas.</t>
  </si>
  <si>
    <t>Betono paviršius padengiamai remontiniu mišiniu. Sluoksnio storis 2-10 mm</t>
  </si>
  <si>
    <t>Betono pažeidimai iki 5 cm padengiami remontiniu mišiniu (iki 3 % bendro betono paviršiaus).</t>
  </si>
  <si>
    <t xml:space="preserve">Betono pažeidimai iki 10 cm padengiami remontiniu mišiniu (iki 1 % bendro betono paviršiaus). </t>
  </si>
  <si>
    <t>Betono paviršius sudrėkinamas ir padengiamas gruntu.</t>
  </si>
  <si>
    <t>Nurūdinta armatūra 2X padengiama mineraline apsaugos nuo korozijos danga.</t>
  </si>
  <si>
    <t xml:space="preserve">Betono paviršius ir matoma sukorodavusi armatūra valoma naudojant smėlio srovę, pašalinant ir atskilusias betono daleles </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</si>
  <si>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</si>
  <si>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 Kiti darbai</t>
  </si>
  <si>
    <t>1. Betoninių paviršių ir konstrukcijų tvarkyba</t>
  </si>
  <si>
    <t>2. Akmenų mūro tvarkybą</t>
  </si>
  <si>
    <t xml:space="preserve">Metalinių vandens nuvedimo vamzdžių nusmėliavimas, nuvalant vidinį ir išorinį paviršius nuo rūdžių, </t>
  </si>
  <si>
    <t xml:space="preserve">Ilgai nelaukiant (po nuvalymo) nutepama epoksidiniu antikoroziniu  gruntu. </t>
  </si>
  <si>
    <t>Ilgai nelaukiant (po nuvalymo), nutepama epoksidiniu antikoroziniu  gruntu</t>
  </si>
  <si>
    <t>Gaminiai padengiami juodos spalvos UV atsparias poliuretaniniais dažais skirtais dažyti metalą išorėje</t>
  </si>
  <si>
    <t>Metalinių kabelių laikiklių tvarkyba (tiesūs kronšteinai 50x600 mm) valymas, nusmėliuojant</t>
  </si>
  <si>
    <t>Metalinių kabelių laikiklių tvarkyba (tiesūs kronšteinai 50x600 mm) padengimas epoksidiniu antikoroziniu  gruntu</t>
  </si>
  <si>
    <t>Metalinių kabelių laikiklių tvarkyba (tiesūs kronšteinai 50x600 mm) Gaminiai padengiami juodos spalvos UV atspariais poliuretaniniais dažais skirtais dažyti metalą išorėje</t>
  </si>
  <si>
    <t>Metaliniai reperiai dažomi skaidrios spalvos UV atspariais poliuretaniniais dažais skirtais dažyti metalą išorėje</t>
  </si>
  <si>
    <t>Atstatomos 3 metalinių vamzdžių Ø 100 mm l 500mm netektys Sunykusios vertingosios savybės (vamzdžių dalys), atstatomos  pagal išlikusius autentiškus elementus</t>
  </si>
  <si>
    <t>Akmenų grindinys šalia ramtų nuvalomas nuo apaugusios žolės, kitos augmenijos ir nuplaunamos aukšto slėgio vandens srove</t>
  </si>
  <si>
    <t>IŠ VISO ŽINIARAŠTYJE 3, EUR BE PVM</t>
  </si>
  <si>
    <t xml:space="preserve">DARBŲ KIEKIŲ ŽINIARAŠTIS NR. 3 – TVARKYBOS DARBŲ/ARCHITEKTŪRINĖ DALIS </t>
  </si>
  <si>
    <t xml:space="preserve">TVARKYBOS DARBŲ/ARCHITEKTŪRINĖ DALIS </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</si>
  <si>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Kretingos kelių tarnybos Plungės meistrija, Stoties g. 11a, Plungė.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</si>
  <si>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</si>
  <si>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</si>
  <si>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3.  Metalo elementų tvarkyba</t>
  </si>
  <si>
    <t>4. Žemės paviršių tvarkyba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</si>
</sst>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3" x14ac:knownFonts="1">
    <font>
      <sz val="11"/>
      <color theme="1"/>
      <name val="Calibri"/>
      <family val="2"/>
      <charset val="186"/>
      <scheme val="minor"/>
    </font>
    <font>
      <sz val="10"/>
      <name val="Arial"/>
      <family val="2"/>
      <charset val="186"/>
    </font>
    <font>
      <sz val="8"/>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color rgb="FF000000"/>
      <name val="Times New Roman"/>
      <family val="1"/>
    </font>
    <font>
      <sz val="11"/>
      <name val="Times New Roman"/>
      <family val="1"/>
    </font>
    <font>
      <i/>
      <sz val="11"/>
      <name val="Times New Roman"/>
      <family val="1"/>
    </font>
    <font>
      <b/>
      <sz val="11"/>
      <color theme="2"/>
      <name val="Times New Roman"/>
      <family val="1"/>
      <charset val="186"/>
    </font>
    <font>
      <sz val="10"/>
      <color theme="1"/>
      <name val="Arial"/>
      <family val="2"/>
      <charset val="186"/>
    </font>
    <font>
      <b/>
      <i/>
      <sz val="1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top/>
      <bottom style="thin">
        <color indexed="64"/>
      </bottom>
      <diagonal/>
    </border>
  </borders>
  <cellStyleXfs count="6">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 fillId="0" borderId="0"/>
  </cellStyleXfs>
  <cellXfs count="188">
    <xf numFmtId="0" fontId="0" fillId="0" borderId="0" xfId="0"/>
    <xf numFmtId="0" fontId="5" fillId="0" borderId="0" xfId="0" applyFont="1" applyProtection="1">
      <protection locked="0"/>
    </xf>
    <xf numFmtId="0" fontId="5" fillId="0" borderId="8" xfId="0" applyFont="1" applyBorder="1" applyAlignment="1">
      <alignment horizontal="left" vertical="center" wrapText="1"/>
    </xf>
    <xf numFmtId="49" fontId="5" fillId="0" borderId="8" xfId="0" applyNumberFormat="1" applyFont="1" applyBorder="1" applyAlignment="1">
      <alignment horizontal="center" vertical="center" wrapText="1"/>
    </xf>
    <xf numFmtId="2" fontId="5" fillId="0" borderId="8"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4" fontId="5" fillId="0" borderId="11" xfId="0" applyNumberFormat="1" applyFont="1" applyBorder="1" applyAlignment="1">
      <alignment horizontal="center" vertical="center" wrapText="1"/>
    </xf>
    <xf numFmtId="49" fontId="5" fillId="0" borderId="13" xfId="0" applyNumberFormat="1" applyFont="1" applyBorder="1" applyAlignment="1">
      <alignment horizontal="center" vertical="center"/>
    </xf>
    <xf numFmtId="0" fontId="5" fillId="0" borderId="13" xfId="0" applyFont="1" applyBorder="1" applyAlignment="1">
      <alignment horizontal="left" vertical="center" wrapText="1"/>
    </xf>
    <xf numFmtId="49" fontId="5"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wrapText="1"/>
    </xf>
    <xf numFmtId="4" fontId="4" fillId="0" borderId="15" xfId="0" applyNumberFormat="1" applyFont="1" applyBorder="1" applyAlignment="1" applyProtection="1">
      <alignment horizontal="center" vertical="center" wrapText="1"/>
      <protection locked="0"/>
    </xf>
    <xf numFmtId="4" fontId="4" fillId="0" borderId="16" xfId="0" applyNumberFormat="1" applyFont="1" applyBorder="1" applyAlignment="1" applyProtection="1">
      <alignment horizontal="center" vertical="center"/>
      <protection locked="0"/>
    </xf>
    <xf numFmtId="49" fontId="5" fillId="0" borderId="18" xfId="0" applyNumberFormat="1" applyFont="1" applyBorder="1" applyAlignment="1">
      <alignment horizontal="center" vertical="center"/>
    </xf>
    <xf numFmtId="0" fontId="5" fillId="0" borderId="19" xfId="0" applyFont="1" applyBorder="1" applyAlignment="1">
      <alignment horizontal="left" vertical="center" wrapText="1"/>
    </xf>
    <xf numFmtId="0" fontId="5" fillId="0" borderId="19" xfId="0" applyFont="1" applyBorder="1" applyAlignment="1">
      <alignment horizontal="center" vertical="center"/>
    </xf>
    <xf numFmtId="4" fontId="5" fillId="0" borderId="20" xfId="0" applyNumberFormat="1" applyFont="1" applyBorder="1" applyAlignment="1">
      <alignment horizontal="center" vertical="center" wrapText="1"/>
    </xf>
    <xf numFmtId="0" fontId="5" fillId="0" borderId="0" xfId="0" applyFont="1" applyAlignment="1" applyProtection="1">
      <alignment wrapText="1"/>
      <protection locked="0"/>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164" fontId="5" fillId="3" borderId="1" xfId="0" applyNumberFormat="1" applyFont="1" applyFill="1" applyBorder="1" applyAlignment="1" applyProtection="1">
      <alignment horizontal="center" vertical="center"/>
      <protection locked="0"/>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wrapText="1"/>
    </xf>
    <xf numFmtId="164" fontId="5" fillId="3" borderId="13" xfId="0" applyNumberFormat="1" applyFont="1" applyFill="1" applyBorder="1" applyAlignment="1" applyProtection="1">
      <alignment horizontal="center" vertical="center"/>
      <protection locked="0"/>
    </xf>
    <xf numFmtId="0" fontId="5" fillId="0" borderId="8" xfId="0" applyFont="1" applyBorder="1" applyAlignment="1">
      <alignment horizontal="center" vertical="center"/>
    </xf>
    <xf numFmtId="4" fontId="4" fillId="3" borderId="8" xfId="4" applyNumberFormat="1" applyFont="1" applyFill="1" applyBorder="1" applyAlignment="1" applyProtection="1">
      <alignment horizontal="center" vertical="center" wrapText="1"/>
      <protection locked="0"/>
    </xf>
    <xf numFmtId="0" fontId="5" fillId="0" borderId="0" xfId="0" applyFont="1" applyAlignment="1" applyProtection="1">
      <alignment vertical="center" wrapText="1"/>
      <protection locked="0"/>
    </xf>
    <xf numFmtId="4" fontId="4" fillId="3" borderId="1" xfId="4" applyNumberFormat="1" applyFont="1" applyFill="1" applyBorder="1" applyAlignment="1" applyProtection="1">
      <alignment horizontal="center" vertical="center" wrapText="1"/>
      <protection locked="0"/>
    </xf>
    <xf numFmtId="2" fontId="5" fillId="0" borderId="0" xfId="0" applyNumberFormat="1" applyFont="1" applyAlignment="1" applyProtection="1">
      <alignment vertical="center" wrapText="1"/>
      <protection locked="0"/>
    </xf>
    <xf numFmtId="4" fontId="4" fillId="3" borderId="13" xfId="4" applyNumberFormat="1" applyFont="1" applyFill="1" applyBorder="1" applyAlignment="1" applyProtection="1">
      <alignment horizontal="center" vertical="center" wrapText="1"/>
      <protection locked="0"/>
    </xf>
    <xf numFmtId="4" fontId="4" fillId="0" borderId="23" xfId="0" applyNumberFormat="1" applyFont="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4" fontId="4" fillId="0" borderId="23"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0" fontId="4" fillId="0" borderId="0" xfId="4" applyFont="1" applyAlignment="1">
      <alignment vertical="center" wrapText="1"/>
    </xf>
    <xf numFmtId="0" fontId="4" fillId="0" borderId="0" xfId="4" applyFont="1" applyAlignment="1">
      <alignment vertical="center"/>
    </xf>
    <xf numFmtId="0" fontId="4" fillId="0" borderId="0" xfId="0" applyFont="1" applyAlignment="1" applyProtection="1">
      <alignment horizontal="center" vertical="center" wrapText="1"/>
      <protection locked="0"/>
    </xf>
    <xf numFmtId="0" fontId="8" fillId="0" borderId="0" xfId="0" applyFont="1" applyProtection="1">
      <protection locked="0"/>
    </xf>
    <xf numFmtId="0" fontId="9" fillId="0" borderId="0" xfId="0" applyFont="1" applyProtection="1">
      <protection locked="0"/>
    </xf>
    <xf numFmtId="0" fontId="10" fillId="0" borderId="0" xfId="1" applyFont="1" applyAlignment="1" applyProtection="1">
      <alignment horizontal="center" vertical="center" wrapText="1"/>
    </xf>
    <xf numFmtId="0" fontId="10" fillId="0" borderId="0" xfId="1" applyNumberFormat="1" applyFont="1" applyAlignment="1" applyProtection="1">
      <alignment horizontal="center" vertical="center" wrapText="1"/>
    </xf>
    <xf numFmtId="0" fontId="9" fillId="0" borderId="0" xfId="0" applyFont="1" applyAlignment="1" applyProtection="1">
      <alignment wrapText="1"/>
      <protection locked="0"/>
    </xf>
    <xf numFmtId="0" fontId="8" fillId="0" borderId="0" xfId="0" applyFont="1" applyAlignment="1" applyProtection="1">
      <alignment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4" fillId="0" borderId="0" xfId="4" applyFont="1" applyAlignment="1">
      <alignment horizontal="center" vertical="center"/>
    </xf>
    <xf numFmtId="2" fontId="5" fillId="0" borderId="19" xfId="0" applyNumberFormat="1" applyFont="1" applyBorder="1" applyAlignment="1">
      <alignment horizontal="center" vertical="center" wrapText="1"/>
    </xf>
    <xf numFmtId="4" fontId="4" fillId="3" borderId="19"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4" fillId="0" borderId="26" xfId="3" applyFont="1" applyBorder="1" applyAlignment="1">
      <alignment horizontal="center" vertical="center" wrapText="1"/>
    </xf>
    <xf numFmtId="4" fontId="4" fillId="0" borderId="27" xfId="3"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4" fontId="14" fillId="0" borderId="1" xfId="0" applyNumberFormat="1" applyFont="1" applyBorder="1" applyAlignment="1">
      <alignment horizontal="center" vertical="center"/>
    </xf>
    <xf numFmtId="0" fontId="12" fillId="0" borderId="1" xfId="0" applyFont="1" applyBorder="1" applyAlignment="1">
      <alignment horizontal="right" vertical="center"/>
    </xf>
    <xf numFmtId="0" fontId="13" fillId="0" borderId="0" xfId="0" applyFont="1"/>
    <xf numFmtId="0" fontId="15" fillId="0" borderId="0" xfId="0" applyFont="1" applyAlignment="1">
      <alignment horizontal="left" vertical="center"/>
    </xf>
    <xf numFmtId="2" fontId="5" fillId="0" borderId="19" xfId="0" applyNumberFormat="1" applyFont="1" applyBorder="1" applyAlignment="1">
      <alignment horizontal="center" vertical="center"/>
    </xf>
    <xf numFmtId="4" fontId="4" fillId="0" borderId="24" xfId="0" applyNumberFormat="1" applyFont="1" applyBorder="1" applyAlignment="1" applyProtection="1">
      <alignment horizontal="center" vertical="center" wrapText="1"/>
      <protection locked="0"/>
    </xf>
    <xf numFmtId="49" fontId="5"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2" fontId="5" fillId="0" borderId="5" xfId="0" applyNumberFormat="1" applyFont="1" applyBorder="1" applyAlignment="1">
      <alignment horizontal="center" vertical="center"/>
    </xf>
    <xf numFmtId="4" fontId="5" fillId="0" borderId="6" xfId="0" applyNumberFormat="1" applyFont="1" applyBorder="1" applyAlignment="1">
      <alignment horizontal="center" vertical="center" wrapText="1"/>
    </xf>
    <xf numFmtId="4" fontId="4" fillId="3" borderId="5" xfId="4"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0" fontId="4" fillId="0" borderId="31" xfId="2" applyFont="1" applyBorder="1" applyAlignment="1" applyProtection="1">
      <alignment horizontal="center" vertical="center" wrapText="1"/>
    </xf>
    <xf numFmtId="49" fontId="5" fillId="0" borderId="19" xfId="0" applyNumberFormat="1" applyFont="1" applyBorder="1" applyAlignment="1">
      <alignment horizontal="center" vertical="center"/>
    </xf>
    <xf numFmtId="4" fontId="4" fillId="3" borderId="19" xfId="3" applyNumberFormat="1" applyFont="1" applyFill="1" applyBorder="1" applyAlignment="1" applyProtection="1">
      <alignment horizontal="center" vertical="center" wrapText="1"/>
      <protection locked="0"/>
    </xf>
    <xf numFmtId="0" fontId="4" fillId="0" borderId="21" xfId="2" applyFont="1" applyBorder="1" applyAlignment="1" applyProtection="1">
      <alignment horizontal="center" vertical="center" wrapText="1"/>
    </xf>
    <xf numFmtId="0" fontId="4" fillId="0" borderId="25" xfId="2" applyFont="1" applyBorder="1" applyAlignment="1" applyProtection="1">
      <alignment horizontal="center" vertical="center" wrapText="1"/>
    </xf>
    <xf numFmtId="0" fontId="4" fillId="0" borderId="25" xfId="2" applyNumberFormat="1" applyFont="1" applyBorder="1" applyAlignment="1" applyProtection="1">
      <alignment horizontal="center" vertical="center" wrapText="1"/>
    </xf>
    <xf numFmtId="0" fontId="4" fillId="0" borderId="25" xfId="1" applyFont="1" applyBorder="1" applyAlignment="1" applyProtection="1">
      <alignment horizontal="center" vertical="center" wrapText="1"/>
    </xf>
    <xf numFmtId="0" fontId="4" fillId="0" borderId="16" xfId="1" applyFont="1" applyBorder="1" applyAlignment="1" applyProtection="1">
      <alignment horizontal="center" vertical="center" wrapText="1"/>
    </xf>
    <xf numFmtId="49" fontId="5" fillId="0" borderId="5" xfId="0" applyNumberFormat="1" applyFont="1" applyBorder="1" applyAlignment="1">
      <alignment horizontal="center" vertical="center"/>
    </xf>
    <xf numFmtId="49" fontId="5" fillId="0" borderId="30" xfId="4" applyNumberFormat="1" applyFont="1" applyBorder="1" applyAlignment="1">
      <alignment horizontal="center" vertical="center" wrapText="1"/>
    </xf>
    <xf numFmtId="0" fontId="5" fillId="0" borderId="30" xfId="4" applyFont="1" applyBorder="1" applyAlignment="1">
      <alignment horizontal="left" vertical="center" wrapText="1"/>
    </xf>
    <xf numFmtId="0" fontId="5" fillId="0" borderId="30" xfId="0" applyFont="1" applyBorder="1" applyAlignment="1">
      <alignment horizontal="center" vertical="center" wrapText="1"/>
    </xf>
    <xf numFmtId="4" fontId="5" fillId="3" borderId="30" xfId="4" applyNumberFormat="1" applyFont="1" applyFill="1" applyBorder="1" applyAlignment="1" applyProtection="1">
      <alignment horizontal="center" vertical="center" wrapText="1"/>
      <protection locked="0"/>
    </xf>
    <xf numFmtId="4" fontId="4" fillId="3" borderId="5" xfId="3" applyNumberFormat="1" applyFont="1" applyFill="1" applyBorder="1" applyAlignment="1" applyProtection="1">
      <alignment horizontal="center" vertical="center" wrapText="1"/>
      <protection locked="0"/>
    </xf>
    <xf numFmtId="49" fontId="5" fillId="0" borderId="8" xfId="0" applyNumberFormat="1" applyFont="1" applyBorder="1" applyAlignment="1">
      <alignment horizontal="center" vertical="center"/>
    </xf>
    <xf numFmtId="49" fontId="6" fillId="0" borderId="34"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5" fillId="0" borderId="30" xfId="0" applyFont="1" applyBorder="1" applyAlignment="1">
      <alignment horizontal="center" vertical="center"/>
    </xf>
    <xf numFmtId="0" fontId="8" fillId="0" borderId="0" xfId="0" applyFont="1" applyAlignment="1" applyProtection="1">
      <alignment vertical="center" wrapText="1"/>
      <protection locked="0"/>
    </xf>
    <xf numFmtId="4" fontId="5" fillId="3" borderId="13" xfId="0"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0" fontId="18" fillId="0" borderId="1" xfId="0" applyFont="1" applyBorder="1" applyAlignment="1">
      <alignment vertical="center" wrapText="1"/>
    </xf>
    <xf numFmtId="164" fontId="5" fillId="3" borderId="19" xfId="0" applyNumberFormat="1" applyFont="1" applyFill="1" applyBorder="1" applyAlignment="1" applyProtection="1">
      <alignment horizontal="center" vertical="center"/>
      <protection locked="0"/>
    </xf>
    <xf numFmtId="0" fontId="4" fillId="0" borderId="23" xfId="2" applyFont="1" applyBorder="1" applyAlignment="1" applyProtection="1">
      <alignment horizontal="center" vertical="center" wrapText="1"/>
    </xf>
    <xf numFmtId="49" fontId="18" fillId="0" borderId="1"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29" xfId="4"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7" fillId="0" borderId="1" xfId="0" applyFont="1" applyBorder="1" applyAlignment="1">
      <alignment vertical="center" wrapText="1"/>
    </xf>
    <xf numFmtId="2" fontId="5" fillId="0" borderId="5" xfId="0" applyNumberFormat="1"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2" fontId="17" fillId="0" borderId="1" xfId="0" applyNumberFormat="1" applyFont="1" applyBorder="1" applyAlignment="1">
      <alignment horizontal="center" vertical="center" wrapText="1"/>
    </xf>
    <xf numFmtId="0" fontId="5" fillId="0" borderId="30" xfId="0" applyFont="1" applyBorder="1" applyAlignment="1">
      <alignment horizontal="left" vertical="center" wrapText="1"/>
    </xf>
    <xf numFmtId="2" fontId="5" fillId="0" borderId="30" xfId="0" applyNumberFormat="1" applyFont="1" applyBorder="1" applyAlignment="1">
      <alignment horizontal="center" vertical="center" wrapText="1"/>
    </xf>
    <xf numFmtId="49" fontId="5" fillId="0" borderId="37" xfId="0" applyNumberFormat="1" applyFont="1" applyBorder="1" applyAlignment="1">
      <alignment horizontal="center" vertical="center"/>
    </xf>
    <xf numFmtId="49" fontId="19" fillId="0" borderId="17" xfId="0" applyNumberFormat="1" applyFont="1" applyBorder="1" applyAlignment="1">
      <alignment horizontal="center" vertical="center" wrapText="1"/>
    </xf>
    <xf numFmtId="49" fontId="19" fillId="0" borderId="12" xfId="0" applyNumberFormat="1" applyFont="1" applyBorder="1" applyAlignment="1">
      <alignment horizontal="center" vertical="center" wrapText="1"/>
    </xf>
    <xf numFmtId="49" fontId="5" fillId="0" borderId="43" xfId="0" applyNumberFormat="1" applyFont="1" applyBorder="1" applyAlignment="1">
      <alignment horizontal="center" vertical="center"/>
    </xf>
    <xf numFmtId="49" fontId="5" fillId="0" borderId="38" xfId="0" applyNumberFormat="1" applyFont="1" applyBorder="1" applyAlignment="1">
      <alignment horizontal="center" vertical="center" wrapText="1"/>
    </xf>
    <xf numFmtId="0" fontId="5" fillId="0" borderId="38" xfId="0" applyFont="1" applyBorder="1" applyAlignment="1">
      <alignment horizontal="left" vertical="center" wrapText="1"/>
    </xf>
    <xf numFmtId="0" fontId="5" fillId="0" borderId="38" xfId="0" applyFont="1" applyBorder="1" applyAlignment="1">
      <alignment horizontal="center" vertical="center"/>
    </xf>
    <xf numFmtId="2" fontId="5" fillId="0" borderId="38" xfId="0" applyNumberFormat="1" applyFont="1" applyBorder="1" applyAlignment="1">
      <alignment horizontal="center" vertical="center"/>
    </xf>
    <xf numFmtId="49" fontId="6" fillId="0" borderId="40" xfId="0" applyNumberFormat="1" applyFont="1" applyBorder="1" applyAlignment="1">
      <alignment horizontal="center" vertical="center" wrapText="1"/>
    </xf>
    <xf numFmtId="0" fontId="7" fillId="4" borderId="0" xfId="1" applyFont="1" applyFill="1" applyAlignment="1" applyProtection="1">
      <alignment horizontal="center" vertical="center" wrapText="1"/>
    </xf>
    <xf numFmtId="0" fontId="4" fillId="2" borderId="39" xfId="1" applyFont="1" applyFill="1" applyBorder="1" applyAlignment="1" applyProtection="1">
      <alignment horizontal="center" vertical="center"/>
    </xf>
    <xf numFmtId="0" fontId="4" fillId="2" borderId="32" xfId="1" applyFont="1" applyFill="1" applyBorder="1" applyAlignment="1" applyProtection="1">
      <alignment horizontal="center" vertical="center"/>
    </xf>
    <xf numFmtId="0" fontId="4" fillId="2" borderId="33" xfId="1" applyFont="1" applyFill="1" applyBorder="1" applyAlignment="1" applyProtection="1">
      <alignment horizontal="center" vertical="center"/>
    </xf>
    <xf numFmtId="0" fontId="4" fillId="2" borderId="3" xfId="1" applyFont="1" applyFill="1" applyBorder="1" applyAlignment="1" applyProtection="1">
      <alignment horizontal="center" vertical="center"/>
    </xf>
    <xf numFmtId="0" fontId="8" fillId="0" borderId="35" xfId="0" applyFont="1" applyBorder="1" applyAlignment="1" applyProtection="1">
      <alignment horizontal="center" vertical="center" wrapText="1"/>
      <protection locked="0"/>
    </xf>
    <xf numFmtId="0" fontId="8" fillId="0" borderId="36"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28" xfId="0" applyFont="1" applyFill="1" applyBorder="1" applyAlignment="1">
      <alignment horizontal="center" vertical="center"/>
    </xf>
    <xf numFmtId="0" fontId="12" fillId="5" borderId="22"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2" xfId="0" applyFont="1" applyBorder="1" applyAlignment="1">
      <alignment horizontal="center" vertical="center" wrapText="1"/>
    </xf>
    <xf numFmtId="0" fontId="15" fillId="0" borderId="0" xfId="0" applyFont="1" applyAlignment="1">
      <alignment horizontal="left" vertical="center" wrapText="1"/>
    </xf>
    <xf numFmtId="49" fontId="5" fillId="0" borderId="1" xfId="0" applyNumberFormat="1" applyFont="1" applyBorder="1" applyAlignment="1">
      <alignment horizontal="left" vertical="center" wrapText="1"/>
    </xf>
    <xf numFmtId="0" fontId="18" fillId="0" borderId="1" xfId="0" applyFont="1" applyBorder="1" applyAlignment="1">
      <alignment horizontal="left" vertical="center" wrapText="1"/>
    </xf>
    <xf numFmtId="4" fontId="18" fillId="0" borderId="11" xfId="0" applyNumberFormat="1" applyFont="1" applyBorder="1" applyAlignment="1">
      <alignment horizontal="center" vertical="center" wrapText="1"/>
    </xf>
    <xf numFmtId="164" fontId="5" fillId="6" borderId="19" xfId="0" applyNumberFormat="1" applyFont="1" applyFill="1" applyBorder="1" applyAlignment="1" applyProtection="1">
      <alignment horizontal="center" vertical="center"/>
      <protection locked="0"/>
    </xf>
    <xf numFmtId="2"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49" fontId="18" fillId="0" borderId="1" xfId="0" applyNumberFormat="1" applyFont="1" applyBorder="1" applyAlignment="1">
      <alignment horizontal="center" vertical="center"/>
    </xf>
    <xf numFmtId="49" fontId="19" fillId="0" borderId="10" xfId="0" applyNumberFormat="1" applyFont="1" applyBorder="1" applyAlignment="1">
      <alignment horizontal="center" vertical="center" wrapText="1"/>
    </xf>
    <xf numFmtId="164" fontId="5" fillId="6" borderId="8" xfId="0" applyNumberFormat="1" applyFont="1" applyFill="1" applyBorder="1" applyAlignment="1" applyProtection="1">
      <alignment horizontal="center" vertical="center"/>
      <protection locked="0"/>
    </xf>
    <xf numFmtId="0" fontId="18" fillId="0" borderId="8" xfId="0" applyFont="1" applyBorder="1" applyAlignment="1">
      <alignment horizontal="left" vertical="center" wrapText="1"/>
    </xf>
    <xf numFmtId="4" fontId="18" fillId="0" borderId="6" xfId="0" applyNumberFormat="1" applyFont="1" applyBorder="1" applyAlignment="1">
      <alignment horizontal="center" vertical="center" wrapText="1"/>
    </xf>
    <xf numFmtId="2" fontId="18" fillId="0" borderId="5" xfId="0" applyNumberFormat="1" applyFont="1" applyBorder="1" applyAlignment="1">
      <alignment horizontal="center" vertical="center" wrapText="1"/>
    </xf>
    <xf numFmtId="0" fontId="18" fillId="0" borderId="5" xfId="0" applyFont="1" applyBorder="1" applyAlignment="1">
      <alignment horizontal="center" vertical="center"/>
    </xf>
    <xf numFmtId="0" fontId="18" fillId="0" borderId="5" xfId="0" applyFont="1" applyBorder="1" applyAlignment="1">
      <alignment horizontal="left" vertical="center" wrapText="1"/>
    </xf>
    <xf numFmtId="49" fontId="18" fillId="0" borderId="5" xfId="0" applyNumberFormat="1" applyFont="1" applyBorder="1" applyAlignment="1">
      <alignment horizontal="center" vertical="center"/>
    </xf>
    <xf numFmtId="49" fontId="19" fillId="0" borderId="4" xfId="0" applyNumberFormat="1" applyFont="1" applyBorder="1" applyAlignment="1">
      <alignment horizontal="center" vertical="center" wrapText="1"/>
    </xf>
    <xf numFmtId="164" fontId="5" fillId="6" borderId="5" xfId="0" applyNumberFormat="1" applyFont="1" applyFill="1" applyBorder="1" applyAlignment="1" applyProtection="1">
      <alignment horizontal="center" vertical="center"/>
      <protection locked="0"/>
    </xf>
    <xf numFmtId="4" fontId="20" fillId="6" borderId="13" xfId="3" applyNumberFormat="1" applyFont="1" applyFill="1" applyBorder="1" applyAlignment="1" applyProtection="1">
      <alignment horizontal="center" vertical="center" wrapText="1"/>
      <protection locked="0"/>
    </xf>
    <xf numFmtId="0" fontId="1" fillId="0" borderId="13" xfId="0" applyFont="1" applyBorder="1" applyAlignment="1">
      <alignment horizontal="center" vertical="center" wrapText="1"/>
    </xf>
    <xf numFmtId="0" fontId="20" fillId="6" borderId="1" xfId="1" applyFont="1" applyFill="1" applyBorder="1" applyAlignment="1" applyProtection="1">
      <alignment horizontal="center" vertical="center" wrapText="1"/>
    </xf>
    <xf numFmtId="0" fontId="5" fillId="0" borderId="1" xfId="2" applyFont="1" applyBorder="1" applyAlignment="1" applyProtection="1">
      <alignment horizontal="center" vertical="center" wrapText="1"/>
    </xf>
    <xf numFmtId="0" fontId="20" fillId="6" borderId="8" xfId="1" applyFont="1" applyFill="1" applyBorder="1" applyAlignment="1" applyProtection="1">
      <alignment horizontal="center" vertical="center" wrapText="1"/>
    </xf>
    <xf numFmtId="0" fontId="5" fillId="0" borderId="8" xfId="2" applyFont="1" applyBorder="1" applyAlignment="1" applyProtection="1">
      <alignment horizontal="center" vertical="center" wrapText="1"/>
    </xf>
    <xf numFmtId="0" fontId="4" fillId="0" borderId="42" xfId="1" applyFont="1" applyBorder="1" applyAlignment="1" applyProtection="1">
      <alignment horizontal="center" vertical="center" wrapText="1"/>
    </xf>
    <xf numFmtId="0" fontId="4" fillId="0" borderId="41" xfId="1" applyFont="1" applyBorder="1" applyAlignment="1" applyProtection="1">
      <alignment horizontal="center" vertical="center" wrapText="1"/>
    </xf>
    <xf numFmtId="0" fontId="4" fillId="0" borderId="41" xfId="2" applyNumberFormat="1" applyFont="1" applyBorder="1" applyAlignment="1" applyProtection="1">
      <alignment horizontal="center" vertical="center" wrapText="1"/>
    </xf>
    <xf numFmtId="0" fontId="4" fillId="0" borderId="41" xfId="2" applyFont="1" applyBorder="1" applyAlignment="1" applyProtection="1">
      <alignment horizontal="center" vertical="center" wrapText="1"/>
    </xf>
    <xf numFmtId="0" fontId="4" fillId="0" borderId="34" xfId="2" applyFont="1" applyBorder="1" applyAlignment="1" applyProtection="1">
      <alignment horizontal="center" vertical="center" wrapText="1"/>
    </xf>
    <xf numFmtId="0" fontId="4" fillId="0" borderId="35" xfId="2" applyFont="1" applyBorder="1" applyAlignment="1" applyProtection="1">
      <alignment horizontal="center" vertical="center" wrapText="1"/>
    </xf>
    <xf numFmtId="0" fontId="1" fillId="0" borderId="1" xfId="0" applyFont="1" applyBorder="1" applyAlignment="1">
      <alignment horizontal="center" vertical="center" wrapText="1"/>
    </xf>
    <xf numFmtId="4" fontId="20" fillId="6" borderId="1" xfId="3" applyNumberFormat="1" applyFont="1" applyFill="1" applyBorder="1" applyAlignment="1" applyProtection="1">
      <alignment horizontal="center" vertical="center" wrapText="1"/>
      <protection locked="0"/>
    </xf>
    <xf numFmtId="2" fontId="5" fillId="0" borderId="8" xfId="2" applyNumberFormat="1" applyFont="1" applyBorder="1" applyAlignment="1" applyProtection="1">
      <alignment horizontal="center" vertical="center" wrapText="1"/>
    </xf>
    <xf numFmtId="2" fontId="5" fillId="0" borderId="1" xfId="2" applyNumberFormat="1" applyFont="1" applyBorder="1" applyAlignment="1" applyProtection="1">
      <alignment horizontal="center" vertical="center" wrapText="1"/>
    </xf>
    <xf numFmtId="2" fontId="9" fillId="0" borderId="1" xfId="0" applyNumberFormat="1" applyFont="1" applyBorder="1" applyAlignment="1">
      <alignment horizontal="center" vertical="center" wrapText="1"/>
    </xf>
    <xf numFmtId="2" fontId="21" fillId="0" borderId="13" xfId="0" applyNumberFormat="1" applyFont="1" applyBorder="1" applyAlignment="1">
      <alignment horizontal="center" vertical="center" wrapText="1"/>
    </xf>
    <xf numFmtId="164" fontId="5" fillId="6" borderId="1" xfId="0" applyNumberFormat="1" applyFont="1" applyFill="1" applyBorder="1" applyAlignment="1" applyProtection="1">
      <alignment horizontal="center" vertical="center"/>
      <protection locked="0"/>
    </xf>
    <xf numFmtId="164" fontId="5" fillId="6" borderId="13" xfId="0" applyNumberFormat="1" applyFont="1" applyFill="1" applyBorder="1" applyAlignment="1" applyProtection="1">
      <alignment horizontal="center" vertical="center"/>
      <protection locked="0"/>
    </xf>
    <xf numFmtId="49" fontId="18" fillId="0" borderId="19" xfId="0" applyNumberFormat="1" applyFont="1" applyBorder="1" applyAlignment="1">
      <alignment horizontal="center" vertical="center"/>
    </xf>
    <xf numFmtId="0" fontId="18" fillId="0" borderId="19" xfId="0" applyFont="1" applyBorder="1" applyAlignment="1">
      <alignment horizontal="left" vertical="center" wrapText="1"/>
    </xf>
    <xf numFmtId="0" fontId="18" fillId="0" borderId="19" xfId="0" applyFont="1" applyBorder="1" applyAlignment="1">
      <alignment horizontal="center" vertical="center"/>
    </xf>
    <xf numFmtId="2" fontId="18" fillId="0" borderId="19" xfId="0" applyNumberFormat="1" applyFont="1" applyBorder="1" applyAlignment="1">
      <alignment horizontal="center" vertical="center" wrapText="1"/>
    </xf>
    <xf numFmtId="4" fontId="18" fillId="0" borderId="20"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49" fontId="18" fillId="0" borderId="13" xfId="0" applyNumberFormat="1" applyFont="1" applyBorder="1" applyAlignment="1">
      <alignment horizontal="center" vertical="center" wrapText="1"/>
    </xf>
    <xf numFmtId="0" fontId="22" fillId="0" borderId="0" xfId="0" applyFont="1"/>
    <xf numFmtId="0" fontId="7" fillId="4" borderId="44" xfId="1" applyFont="1" applyFill="1" applyBorder="1" applyAlignment="1" applyProtection="1">
      <alignment horizontal="center" vertical="center" wrapText="1"/>
    </xf>
    <xf numFmtId="0" fontId="7" fillId="0" borderId="0" xfId="1" applyFont="1" applyFill="1" applyAlignment="1" applyProtection="1">
      <alignment vertical="center" wrapText="1"/>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B1008-AD4B-49A3-8131-80A9D7280224}">
  <dimension ref="A1:K88"/>
  <sheetViews>
    <sheetView tabSelected="1" topLeftCell="A57" zoomScale="85" zoomScaleNormal="85" workbookViewId="0">
      <selection activeCell="D85" sqref="D85"/>
    </sheetView>
  </sheetViews>
  <sheetFormatPr defaultRowHeight="15" x14ac:dyDescent="0.25"/>
  <cols>
    <col min="1" max="1" width="42.7109375" customWidth="1"/>
    <col min="3" max="3" width="79.5703125" customWidth="1"/>
    <col min="4" max="4" width="12" customWidth="1"/>
    <col min="5" max="5" width="9.5703125" bestFit="1" customWidth="1"/>
    <col min="6" max="6" width="19.140625" customWidth="1"/>
    <col min="7" max="7" width="17.5703125" customWidth="1"/>
    <col min="8" max="8" width="17.140625" customWidth="1"/>
    <col min="9" max="9" width="15.85546875" customWidth="1"/>
  </cols>
  <sheetData>
    <row r="1" spans="1:11" ht="15.75" x14ac:dyDescent="0.25">
      <c r="A1" s="124" t="s">
        <v>151</v>
      </c>
      <c r="B1" s="124"/>
      <c r="C1" s="124"/>
      <c r="D1" s="124"/>
      <c r="E1" s="124"/>
      <c r="F1" s="124"/>
      <c r="G1" s="124"/>
      <c r="H1" s="44"/>
      <c r="I1" s="45"/>
      <c r="J1" s="45"/>
      <c r="K1" s="45"/>
    </row>
    <row r="2" spans="1:11" ht="15.75" thickBot="1" x14ac:dyDescent="0.3">
      <c r="A2" s="46"/>
      <c r="B2" s="46"/>
      <c r="C2" s="46"/>
      <c r="D2" s="46"/>
      <c r="E2" s="47"/>
      <c r="F2" s="46"/>
      <c r="G2" s="46"/>
      <c r="H2" s="44"/>
      <c r="I2" s="45"/>
      <c r="J2" s="45"/>
      <c r="K2" s="45"/>
    </row>
    <row r="3" spans="1:11" ht="15.75" thickBot="1" x14ac:dyDescent="0.3">
      <c r="A3" s="125" t="s">
        <v>4</v>
      </c>
      <c r="B3" s="126"/>
      <c r="C3" s="126"/>
      <c r="D3" s="126"/>
      <c r="E3" s="126"/>
      <c r="F3" s="126"/>
      <c r="G3" s="127"/>
      <c r="H3" s="1"/>
      <c r="I3" s="1"/>
      <c r="J3" s="45"/>
      <c r="K3" s="45"/>
    </row>
    <row r="4" spans="1:11" ht="45" customHeight="1" thickBot="1" x14ac:dyDescent="0.3">
      <c r="A4" s="99" t="s">
        <v>5</v>
      </c>
      <c r="B4" s="79" t="s">
        <v>6</v>
      </c>
      <c r="C4" s="80" t="s">
        <v>7</v>
      </c>
      <c r="D4" s="80" t="s">
        <v>8</v>
      </c>
      <c r="E4" s="81" t="s">
        <v>0</v>
      </c>
      <c r="F4" s="82" t="s">
        <v>9</v>
      </c>
      <c r="G4" s="83" t="s">
        <v>10</v>
      </c>
      <c r="H4" s="1"/>
      <c r="I4" s="1"/>
      <c r="J4" s="45"/>
      <c r="K4" s="45"/>
    </row>
    <row r="5" spans="1:11" ht="30" customHeight="1" x14ac:dyDescent="0.25">
      <c r="A5" s="101" t="s">
        <v>152</v>
      </c>
      <c r="B5" s="90" t="s">
        <v>12</v>
      </c>
      <c r="C5" s="2" t="s">
        <v>154</v>
      </c>
      <c r="D5" s="29" t="s">
        <v>59</v>
      </c>
      <c r="E5" s="4">
        <v>87</v>
      </c>
      <c r="F5" s="57"/>
      <c r="G5" s="5">
        <f t="shared" ref="G5:G22" si="0">ROUND((E5*F5),2)</f>
        <v>0</v>
      </c>
      <c r="H5" s="22"/>
      <c r="I5" s="22"/>
      <c r="J5" s="48"/>
      <c r="K5" s="48"/>
    </row>
    <row r="6" spans="1:11" ht="30" customHeight="1" x14ac:dyDescent="0.25">
      <c r="A6" s="102" t="s">
        <v>152</v>
      </c>
      <c r="B6" s="6" t="s">
        <v>13</v>
      </c>
      <c r="C6" s="7" t="s">
        <v>161</v>
      </c>
      <c r="D6" s="20" t="s">
        <v>59</v>
      </c>
      <c r="E6" s="67">
        <v>87</v>
      </c>
      <c r="F6" s="98">
        <v>-11.2</v>
      </c>
      <c r="G6" s="10">
        <f t="shared" ref="G6" si="1">ROUND((E6*F6),2)</f>
        <v>-974.4</v>
      </c>
      <c r="H6" s="22"/>
      <c r="I6" s="22"/>
      <c r="J6" s="48"/>
      <c r="K6" s="48"/>
    </row>
    <row r="7" spans="1:11" ht="30" customHeight="1" x14ac:dyDescent="0.25">
      <c r="A7" s="102" t="s">
        <v>152</v>
      </c>
      <c r="B7" s="6" t="s">
        <v>14</v>
      </c>
      <c r="C7" s="19" t="s">
        <v>156</v>
      </c>
      <c r="D7" s="20" t="s">
        <v>59</v>
      </c>
      <c r="E7" s="67">
        <v>15</v>
      </c>
      <c r="F7" s="98"/>
      <c r="G7" s="10">
        <f t="shared" si="0"/>
        <v>0</v>
      </c>
      <c r="H7" s="22"/>
      <c r="I7" s="22"/>
      <c r="J7" s="48"/>
      <c r="K7" s="48"/>
    </row>
    <row r="8" spans="1:11" ht="30" customHeight="1" x14ac:dyDescent="0.25">
      <c r="A8" s="102" t="s">
        <v>152</v>
      </c>
      <c r="B8" s="6" t="s">
        <v>87</v>
      </c>
      <c r="C8" s="19" t="s">
        <v>157</v>
      </c>
      <c r="D8" s="20" t="s">
        <v>59</v>
      </c>
      <c r="E8" s="67">
        <v>44</v>
      </c>
      <c r="F8" s="98"/>
      <c r="G8" s="10">
        <f t="shared" si="0"/>
        <v>0</v>
      </c>
      <c r="H8" s="22"/>
      <c r="I8" s="22"/>
      <c r="J8" s="48"/>
      <c r="K8" s="48"/>
    </row>
    <row r="9" spans="1:11" ht="30" customHeight="1" x14ac:dyDescent="0.25">
      <c r="A9" s="102" t="s">
        <v>152</v>
      </c>
      <c r="B9" s="6" t="s">
        <v>88</v>
      </c>
      <c r="C9" s="19" t="s">
        <v>159</v>
      </c>
      <c r="D9" s="20" t="s">
        <v>59</v>
      </c>
      <c r="E9" s="67">
        <v>116</v>
      </c>
      <c r="F9" s="98"/>
      <c r="G9" s="10">
        <f t="shared" ref="G9" si="2">ROUND((E9*F9),2)</f>
        <v>0</v>
      </c>
      <c r="H9" s="22"/>
      <c r="I9" s="22"/>
      <c r="J9" s="48"/>
      <c r="K9" s="48"/>
    </row>
    <row r="10" spans="1:11" ht="30" customHeight="1" x14ac:dyDescent="0.25">
      <c r="A10" s="102" t="s">
        <v>152</v>
      </c>
      <c r="B10" s="6" t="s">
        <v>89</v>
      </c>
      <c r="C10" s="7" t="s">
        <v>158</v>
      </c>
      <c r="D10" s="20" t="s">
        <v>59</v>
      </c>
      <c r="E10" s="67">
        <v>116</v>
      </c>
      <c r="F10" s="98">
        <v>-40.5</v>
      </c>
      <c r="G10" s="10">
        <f t="shared" si="0"/>
        <v>-4698</v>
      </c>
      <c r="H10" s="22"/>
      <c r="I10" s="22"/>
      <c r="J10" s="48"/>
      <c r="K10" s="48"/>
    </row>
    <row r="11" spans="1:11" ht="30" customHeight="1" x14ac:dyDescent="0.25">
      <c r="A11" s="102" t="s">
        <v>152</v>
      </c>
      <c r="B11" s="6" t="s">
        <v>90</v>
      </c>
      <c r="C11" s="19" t="s">
        <v>160</v>
      </c>
      <c r="D11" s="20" t="s">
        <v>59</v>
      </c>
      <c r="E11" s="67">
        <v>130</v>
      </c>
      <c r="F11" s="98"/>
      <c r="G11" s="10">
        <f t="shared" ref="G11" si="3">ROUND((E11*F11),2)</f>
        <v>0</v>
      </c>
      <c r="H11" s="22"/>
      <c r="I11" s="22"/>
      <c r="J11" s="48"/>
      <c r="K11" s="48"/>
    </row>
    <row r="12" spans="1:11" ht="30" customHeight="1" x14ac:dyDescent="0.25">
      <c r="A12" s="102" t="s">
        <v>152</v>
      </c>
      <c r="B12" s="6" t="s">
        <v>91</v>
      </c>
      <c r="C12" s="7" t="s">
        <v>162</v>
      </c>
      <c r="D12" s="20" t="s">
        <v>59</v>
      </c>
      <c r="E12" s="67">
        <v>130</v>
      </c>
      <c r="F12" s="98">
        <v>-6</v>
      </c>
      <c r="G12" s="10">
        <f t="shared" si="0"/>
        <v>-780</v>
      </c>
      <c r="H12" s="22"/>
      <c r="I12" s="22"/>
      <c r="J12" s="48"/>
      <c r="K12" s="48"/>
    </row>
    <row r="13" spans="1:11" ht="30" customHeight="1" x14ac:dyDescent="0.25">
      <c r="A13" s="102" t="s">
        <v>152</v>
      </c>
      <c r="B13" s="6" t="s">
        <v>92</v>
      </c>
      <c r="C13" s="19" t="s">
        <v>163</v>
      </c>
      <c r="D13" s="20" t="s">
        <v>59</v>
      </c>
      <c r="E13" s="67">
        <v>360</v>
      </c>
      <c r="F13" s="98"/>
      <c r="G13" s="10">
        <f t="shared" ref="G13" si="4">ROUND((E13*F13),2)</f>
        <v>0</v>
      </c>
      <c r="H13" s="22"/>
      <c r="I13" s="22"/>
      <c r="J13" s="48"/>
      <c r="K13" s="48"/>
    </row>
    <row r="14" spans="1:11" ht="30" customHeight="1" x14ac:dyDescent="0.25">
      <c r="A14" s="102" t="s">
        <v>152</v>
      </c>
      <c r="B14" s="6" t="s">
        <v>93</v>
      </c>
      <c r="C14" s="7" t="s">
        <v>164</v>
      </c>
      <c r="D14" s="20" t="s">
        <v>59</v>
      </c>
      <c r="E14" s="67">
        <v>360</v>
      </c>
      <c r="F14" s="98">
        <v>-7.5</v>
      </c>
      <c r="G14" s="10">
        <f t="shared" si="0"/>
        <v>-2700</v>
      </c>
      <c r="H14" s="22"/>
      <c r="I14" s="22"/>
      <c r="J14" s="48"/>
      <c r="K14" s="48"/>
    </row>
    <row r="15" spans="1:11" ht="30" customHeight="1" x14ac:dyDescent="0.25">
      <c r="A15" s="102" t="s">
        <v>152</v>
      </c>
      <c r="B15" s="6" t="s">
        <v>94</v>
      </c>
      <c r="C15" s="19" t="s">
        <v>165</v>
      </c>
      <c r="D15" s="20" t="s">
        <v>59</v>
      </c>
      <c r="E15" s="67">
        <v>2092</v>
      </c>
      <c r="F15" s="98"/>
      <c r="G15" s="10">
        <f t="shared" si="0"/>
        <v>0</v>
      </c>
      <c r="H15" s="22"/>
      <c r="I15" s="22"/>
      <c r="J15" s="48"/>
      <c r="K15" s="48"/>
    </row>
    <row r="16" spans="1:11" ht="30" customHeight="1" x14ac:dyDescent="0.25">
      <c r="A16" s="102" t="s">
        <v>152</v>
      </c>
      <c r="B16" s="6" t="s">
        <v>153</v>
      </c>
      <c r="C16" s="7" t="s">
        <v>166</v>
      </c>
      <c r="D16" s="23" t="s">
        <v>2</v>
      </c>
      <c r="E16" s="24">
        <v>582</v>
      </c>
      <c r="F16" s="25"/>
      <c r="G16" s="10">
        <f t="shared" si="0"/>
        <v>0</v>
      </c>
      <c r="H16" s="22"/>
      <c r="I16" s="22"/>
      <c r="J16" s="48"/>
      <c r="K16" s="48"/>
    </row>
    <row r="17" spans="1:11" ht="30" customHeight="1" x14ac:dyDescent="0.25">
      <c r="A17" s="102" t="s">
        <v>152</v>
      </c>
      <c r="B17" s="6" t="s">
        <v>155</v>
      </c>
      <c r="C17" s="7" t="s">
        <v>167</v>
      </c>
      <c r="D17" s="23" t="s">
        <v>59</v>
      </c>
      <c r="E17" s="24">
        <v>21</v>
      </c>
      <c r="F17" s="25"/>
      <c r="G17" s="10">
        <f t="shared" ref="G17:G18" si="5">ROUND((E17*F17),2)</f>
        <v>0</v>
      </c>
      <c r="H17" s="22"/>
      <c r="I17" s="22"/>
      <c r="J17" s="48"/>
      <c r="K17" s="48"/>
    </row>
    <row r="18" spans="1:11" ht="30" customHeight="1" x14ac:dyDescent="0.25">
      <c r="A18" s="102" t="s">
        <v>152</v>
      </c>
      <c r="B18" s="6" t="s">
        <v>171</v>
      </c>
      <c r="C18" s="7" t="s">
        <v>168</v>
      </c>
      <c r="D18" s="23" t="s">
        <v>59</v>
      </c>
      <c r="E18" s="24">
        <v>12</v>
      </c>
      <c r="F18" s="25"/>
      <c r="G18" s="10">
        <f t="shared" si="5"/>
        <v>0</v>
      </c>
      <c r="H18" s="22"/>
      <c r="I18" s="22"/>
      <c r="J18" s="48"/>
      <c r="K18" s="48"/>
    </row>
    <row r="19" spans="1:11" ht="30" customHeight="1" thickBot="1" x14ac:dyDescent="0.3">
      <c r="A19" s="102" t="s">
        <v>152</v>
      </c>
      <c r="B19" s="6" t="s">
        <v>172</v>
      </c>
      <c r="C19" s="7" t="s">
        <v>169</v>
      </c>
      <c r="D19" s="23" t="s">
        <v>59</v>
      </c>
      <c r="E19" s="24">
        <v>4</v>
      </c>
      <c r="F19" s="25"/>
      <c r="G19" s="10">
        <f t="shared" si="0"/>
        <v>0</v>
      </c>
      <c r="H19" s="22"/>
      <c r="I19" s="22"/>
      <c r="J19" s="48"/>
      <c r="K19" s="48"/>
    </row>
    <row r="20" spans="1:11" ht="30" customHeight="1" thickBot="1" x14ac:dyDescent="0.3">
      <c r="A20" s="103" t="s">
        <v>152</v>
      </c>
      <c r="B20" s="11" t="s">
        <v>173</v>
      </c>
      <c r="C20" s="12" t="s">
        <v>170</v>
      </c>
      <c r="D20" s="26" t="s">
        <v>49</v>
      </c>
      <c r="E20" s="27">
        <v>2800</v>
      </c>
      <c r="F20" s="28"/>
      <c r="G20" s="15">
        <f t="shared" ref="G20" si="6">ROUND((E20*F20),2)</f>
        <v>0</v>
      </c>
      <c r="H20" s="16" t="s">
        <v>15</v>
      </c>
      <c r="I20" s="17">
        <f>ROUND(SUM(G5:G20),2)</f>
        <v>-9152.4</v>
      </c>
      <c r="J20" s="48"/>
      <c r="K20" s="48"/>
    </row>
    <row r="21" spans="1:11" ht="30" customHeight="1" x14ac:dyDescent="0.25">
      <c r="A21" s="104" t="s">
        <v>174</v>
      </c>
      <c r="B21" s="18" t="s">
        <v>16</v>
      </c>
      <c r="C21" s="19" t="s">
        <v>177</v>
      </c>
      <c r="D21" s="20" t="s">
        <v>63</v>
      </c>
      <c r="E21" s="55">
        <v>2601</v>
      </c>
      <c r="F21" s="56"/>
      <c r="G21" s="21">
        <f t="shared" ref="G21" si="7">ROUND((E21*F21),2)</f>
        <v>0</v>
      </c>
      <c r="H21" s="31"/>
      <c r="I21" s="22"/>
      <c r="J21" s="48"/>
      <c r="K21" s="48"/>
    </row>
    <row r="22" spans="1:11" ht="30" customHeight="1" x14ac:dyDescent="0.25">
      <c r="A22" s="104" t="s">
        <v>174</v>
      </c>
      <c r="B22" s="6" t="s">
        <v>17</v>
      </c>
      <c r="C22" s="7" t="s">
        <v>175</v>
      </c>
      <c r="D22" s="23" t="s">
        <v>63</v>
      </c>
      <c r="E22" s="24">
        <v>14</v>
      </c>
      <c r="F22" s="32"/>
      <c r="G22" s="10">
        <f t="shared" si="0"/>
        <v>0</v>
      </c>
      <c r="H22" s="33"/>
      <c r="I22" s="22"/>
      <c r="J22" s="48"/>
      <c r="K22" s="48"/>
    </row>
    <row r="23" spans="1:11" ht="30" customHeight="1" x14ac:dyDescent="0.25">
      <c r="A23" s="104" t="s">
        <v>174</v>
      </c>
      <c r="B23" s="6" t="s">
        <v>18</v>
      </c>
      <c r="C23" s="7" t="s">
        <v>176</v>
      </c>
      <c r="D23" s="20" t="s">
        <v>59</v>
      </c>
      <c r="E23" s="24">
        <v>2.2000000000000002</v>
      </c>
      <c r="F23" s="32"/>
      <c r="G23" s="10">
        <f t="shared" ref="G23" si="8">ROUND((E23*F23),2)</f>
        <v>0</v>
      </c>
      <c r="H23" s="31"/>
      <c r="I23" s="22"/>
      <c r="J23" s="48"/>
      <c r="K23" s="48"/>
    </row>
    <row r="24" spans="1:11" ht="30" customHeight="1" x14ac:dyDescent="0.25">
      <c r="A24" s="104" t="s">
        <v>174</v>
      </c>
      <c r="B24" s="18" t="s">
        <v>19</v>
      </c>
      <c r="C24" s="7" t="s">
        <v>178</v>
      </c>
      <c r="D24" s="20" t="s">
        <v>1</v>
      </c>
      <c r="E24" s="24">
        <v>62</v>
      </c>
      <c r="F24" s="32"/>
      <c r="G24" s="10">
        <f t="shared" ref="G24:G25" si="9">ROUND((E24*F24),2)</f>
        <v>0</v>
      </c>
      <c r="H24" s="31"/>
      <c r="I24" s="22"/>
      <c r="J24" s="48"/>
      <c r="K24" s="48"/>
    </row>
    <row r="25" spans="1:11" ht="30" customHeight="1" x14ac:dyDescent="0.25">
      <c r="A25" s="104" t="s">
        <v>174</v>
      </c>
      <c r="B25" s="6" t="s">
        <v>20</v>
      </c>
      <c r="C25" s="7" t="s">
        <v>179</v>
      </c>
      <c r="D25" s="23" t="s">
        <v>1</v>
      </c>
      <c r="E25" s="24">
        <v>62</v>
      </c>
      <c r="F25" s="32"/>
      <c r="G25" s="10">
        <f t="shared" si="9"/>
        <v>0</v>
      </c>
      <c r="H25" s="31"/>
      <c r="I25" s="22"/>
      <c r="J25" s="48"/>
      <c r="K25" s="48"/>
    </row>
    <row r="26" spans="1:11" ht="30" customHeight="1" x14ac:dyDescent="0.25">
      <c r="A26" s="104" t="s">
        <v>174</v>
      </c>
      <c r="B26" s="6" t="s">
        <v>21</v>
      </c>
      <c r="C26" s="7" t="s">
        <v>180</v>
      </c>
      <c r="D26" s="20" t="s">
        <v>1</v>
      </c>
      <c r="E26" s="24">
        <v>62</v>
      </c>
      <c r="F26" s="32"/>
      <c r="G26" s="10">
        <f t="shared" ref="G26:G46" si="10">ROUND((E26*F26),2)</f>
        <v>0</v>
      </c>
      <c r="H26" s="31"/>
      <c r="I26" s="22"/>
      <c r="J26" s="49"/>
      <c r="K26" s="49"/>
    </row>
    <row r="27" spans="1:11" ht="30" customHeight="1" x14ac:dyDescent="0.25">
      <c r="A27" s="104" t="s">
        <v>174</v>
      </c>
      <c r="B27" s="6" t="s">
        <v>96</v>
      </c>
      <c r="C27" s="7" t="s">
        <v>181</v>
      </c>
      <c r="D27" s="20" t="s">
        <v>1</v>
      </c>
      <c r="E27" s="24">
        <v>26</v>
      </c>
      <c r="F27" s="32"/>
      <c r="G27" s="10">
        <f t="shared" si="10"/>
        <v>0</v>
      </c>
      <c r="H27" s="31"/>
      <c r="I27" s="22"/>
      <c r="J27" s="49"/>
      <c r="K27" s="49"/>
    </row>
    <row r="28" spans="1:11" ht="30" customHeight="1" x14ac:dyDescent="0.25">
      <c r="A28" s="104" t="s">
        <v>174</v>
      </c>
      <c r="B28" s="18" t="s">
        <v>97</v>
      </c>
      <c r="C28" s="7" t="s">
        <v>182</v>
      </c>
      <c r="D28" s="23" t="s">
        <v>1</v>
      </c>
      <c r="E28" s="24">
        <v>26</v>
      </c>
      <c r="F28" s="32"/>
      <c r="G28" s="10">
        <f t="shared" si="10"/>
        <v>0</v>
      </c>
      <c r="H28" s="31"/>
      <c r="I28" s="22"/>
      <c r="J28" s="48"/>
      <c r="K28" s="48"/>
    </row>
    <row r="29" spans="1:11" ht="30" customHeight="1" x14ac:dyDescent="0.25">
      <c r="A29" s="104" t="s">
        <v>174</v>
      </c>
      <c r="B29" s="6" t="s">
        <v>99</v>
      </c>
      <c r="C29" s="70" t="s">
        <v>118</v>
      </c>
      <c r="D29" s="23" t="s">
        <v>1</v>
      </c>
      <c r="E29" s="24">
        <v>67</v>
      </c>
      <c r="F29" s="32"/>
      <c r="G29" s="10">
        <f t="shared" si="10"/>
        <v>0</v>
      </c>
      <c r="H29" s="31"/>
      <c r="I29" s="22"/>
      <c r="J29" s="48"/>
      <c r="K29" s="48"/>
    </row>
    <row r="30" spans="1:11" ht="30" customHeight="1" x14ac:dyDescent="0.25">
      <c r="A30" s="104" t="s">
        <v>174</v>
      </c>
      <c r="B30" s="6" t="s">
        <v>100</v>
      </c>
      <c r="C30" s="70" t="s">
        <v>199</v>
      </c>
      <c r="D30" s="23" t="s">
        <v>59</v>
      </c>
      <c r="E30" s="24">
        <v>142</v>
      </c>
      <c r="F30" s="32"/>
      <c r="G30" s="10">
        <f t="shared" si="10"/>
        <v>0</v>
      </c>
      <c r="H30" s="31"/>
      <c r="I30" s="22"/>
      <c r="J30" s="48"/>
      <c r="K30" s="48"/>
    </row>
    <row r="31" spans="1:11" ht="30" customHeight="1" x14ac:dyDescent="0.25">
      <c r="A31" s="104" t="s">
        <v>174</v>
      </c>
      <c r="B31" s="6" t="s">
        <v>101</v>
      </c>
      <c r="C31" s="141" t="s">
        <v>198</v>
      </c>
      <c r="D31" s="23" t="s">
        <v>49</v>
      </c>
      <c r="E31" s="24">
        <v>2443</v>
      </c>
      <c r="F31" s="32"/>
      <c r="G31" s="10">
        <f t="shared" si="10"/>
        <v>0</v>
      </c>
      <c r="H31" s="31"/>
      <c r="I31" s="22"/>
      <c r="J31" s="48"/>
      <c r="K31" s="48"/>
    </row>
    <row r="32" spans="1:11" ht="30" customHeight="1" x14ac:dyDescent="0.25">
      <c r="A32" s="104" t="s">
        <v>174</v>
      </c>
      <c r="B32" s="18" t="s">
        <v>102</v>
      </c>
      <c r="C32" s="70" t="s">
        <v>200</v>
      </c>
      <c r="D32" s="23" t="s">
        <v>1</v>
      </c>
      <c r="E32" s="24">
        <v>100</v>
      </c>
      <c r="F32" s="32"/>
      <c r="G32" s="10">
        <f t="shared" si="10"/>
        <v>0</v>
      </c>
      <c r="H32" s="31"/>
      <c r="I32" s="22"/>
      <c r="J32" s="48"/>
      <c r="K32" s="48"/>
    </row>
    <row r="33" spans="1:11" ht="30" customHeight="1" x14ac:dyDescent="0.25">
      <c r="A33" s="104" t="s">
        <v>174</v>
      </c>
      <c r="B33" s="6" t="s">
        <v>183</v>
      </c>
      <c r="C33" s="70" t="s">
        <v>201</v>
      </c>
      <c r="D33" s="23" t="s">
        <v>1</v>
      </c>
      <c r="E33" s="24">
        <v>1300</v>
      </c>
      <c r="F33" s="32"/>
      <c r="G33" s="10">
        <f t="shared" si="10"/>
        <v>0</v>
      </c>
      <c r="H33" s="31"/>
      <c r="I33" s="22"/>
      <c r="J33" s="48"/>
      <c r="K33" s="48"/>
    </row>
    <row r="34" spans="1:11" ht="30" customHeight="1" x14ac:dyDescent="0.25">
      <c r="A34" s="104" t="s">
        <v>174</v>
      </c>
      <c r="B34" s="6" t="s">
        <v>184</v>
      </c>
      <c r="C34" s="70" t="s">
        <v>202</v>
      </c>
      <c r="D34" s="23" t="s">
        <v>59</v>
      </c>
      <c r="E34" s="24">
        <v>8.6999999999999993</v>
      </c>
      <c r="F34" s="32"/>
      <c r="G34" s="10">
        <f t="shared" si="10"/>
        <v>0</v>
      </c>
      <c r="H34" s="31"/>
      <c r="I34" s="22"/>
      <c r="J34" s="48"/>
      <c r="K34" s="48"/>
    </row>
    <row r="35" spans="1:11" ht="30" customHeight="1" x14ac:dyDescent="0.25">
      <c r="A35" s="104" t="s">
        <v>174</v>
      </c>
      <c r="B35" s="6" t="s">
        <v>185</v>
      </c>
      <c r="C35" s="141" t="s">
        <v>198</v>
      </c>
      <c r="D35" s="23" t="s">
        <v>49</v>
      </c>
      <c r="E35" s="24">
        <v>961.7</v>
      </c>
      <c r="F35" s="32"/>
      <c r="G35" s="10">
        <f t="shared" si="10"/>
        <v>0</v>
      </c>
      <c r="H35" s="31"/>
      <c r="I35" s="22"/>
      <c r="J35" s="48"/>
      <c r="K35" s="48"/>
    </row>
    <row r="36" spans="1:11" ht="30" customHeight="1" x14ac:dyDescent="0.25">
      <c r="A36" s="104" t="s">
        <v>174</v>
      </c>
      <c r="B36" s="18" t="s">
        <v>186</v>
      </c>
      <c r="C36" s="70" t="s">
        <v>109</v>
      </c>
      <c r="D36" s="23" t="s">
        <v>63</v>
      </c>
      <c r="E36" s="24">
        <v>2279</v>
      </c>
      <c r="F36" s="32"/>
      <c r="G36" s="10">
        <f t="shared" si="10"/>
        <v>0</v>
      </c>
      <c r="H36" s="31"/>
      <c r="I36" s="22"/>
      <c r="J36" s="48"/>
      <c r="K36" s="48"/>
    </row>
    <row r="37" spans="1:11" ht="30" customHeight="1" x14ac:dyDescent="0.25">
      <c r="A37" s="104" t="s">
        <v>174</v>
      </c>
      <c r="B37" s="6" t="s">
        <v>187</v>
      </c>
      <c r="C37" s="70" t="s">
        <v>110</v>
      </c>
      <c r="D37" s="23" t="s">
        <v>63</v>
      </c>
      <c r="E37" s="24">
        <v>2097</v>
      </c>
      <c r="F37" s="32"/>
      <c r="G37" s="10">
        <f t="shared" si="10"/>
        <v>0</v>
      </c>
      <c r="H37" s="31"/>
      <c r="I37" s="22"/>
      <c r="J37" s="48"/>
      <c r="K37" s="48"/>
    </row>
    <row r="38" spans="1:11" ht="30" customHeight="1" x14ac:dyDescent="0.25">
      <c r="A38" s="104" t="s">
        <v>174</v>
      </c>
      <c r="B38" s="6" t="s">
        <v>188</v>
      </c>
      <c r="C38" s="70" t="s">
        <v>210</v>
      </c>
      <c r="D38" s="23" t="s">
        <v>63</v>
      </c>
      <c r="E38" s="24">
        <v>52</v>
      </c>
      <c r="F38" s="32"/>
      <c r="G38" s="10">
        <f t="shared" si="10"/>
        <v>0</v>
      </c>
      <c r="H38" s="31"/>
      <c r="I38" s="22"/>
      <c r="J38" s="48"/>
      <c r="K38" s="48"/>
    </row>
    <row r="39" spans="1:11" ht="30" customHeight="1" x14ac:dyDescent="0.25">
      <c r="A39" s="104" t="s">
        <v>174</v>
      </c>
      <c r="B39" s="6" t="s">
        <v>189</v>
      </c>
      <c r="C39" s="70" t="s">
        <v>203</v>
      </c>
      <c r="D39" s="23" t="s">
        <v>59</v>
      </c>
      <c r="E39" s="24">
        <v>1300</v>
      </c>
      <c r="F39" s="32"/>
      <c r="G39" s="10">
        <f t="shared" si="10"/>
        <v>0</v>
      </c>
      <c r="H39" s="31"/>
      <c r="I39" s="22"/>
      <c r="J39" s="48"/>
      <c r="K39" s="48"/>
    </row>
    <row r="40" spans="1:11" ht="30" customHeight="1" x14ac:dyDescent="0.25">
      <c r="A40" s="104" t="s">
        <v>174</v>
      </c>
      <c r="B40" s="18" t="s">
        <v>190</v>
      </c>
      <c r="C40" s="70" t="s">
        <v>204</v>
      </c>
      <c r="D40" s="23" t="s">
        <v>59</v>
      </c>
      <c r="E40" s="24">
        <v>64.8</v>
      </c>
      <c r="F40" s="32"/>
      <c r="G40" s="10">
        <f t="shared" si="10"/>
        <v>0</v>
      </c>
      <c r="H40" s="31"/>
      <c r="I40" s="22"/>
      <c r="J40" s="48"/>
      <c r="K40" s="48"/>
    </row>
    <row r="41" spans="1:11" ht="30" customHeight="1" x14ac:dyDescent="0.25">
      <c r="A41" s="104" t="s">
        <v>174</v>
      </c>
      <c r="B41" s="6" t="s">
        <v>191</v>
      </c>
      <c r="C41" s="70" t="s">
        <v>205</v>
      </c>
      <c r="D41" s="23" t="s">
        <v>59</v>
      </c>
      <c r="E41" s="24">
        <v>308.7</v>
      </c>
      <c r="F41" s="32"/>
      <c r="G41" s="10">
        <f t="shared" si="10"/>
        <v>0</v>
      </c>
      <c r="H41" s="31"/>
      <c r="I41" s="22"/>
      <c r="J41" s="48"/>
      <c r="K41" s="48"/>
    </row>
    <row r="42" spans="1:11" ht="30" customHeight="1" x14ac:dyDescent="0.25">
      <c r="A42" s="104" t="s">
        <v>174</v>
      </c>
      <c r="B42" s="6" t="s">
        <v>192</v>
      </c>
      <c r="C42" s="141" t="s">
        <v>198</v>
      </c>
      <c r="D42" s="23" t="s">
        <v>49</v>
      </c>
      <c r="E42" s="24">
        <v>59366</v>
      </c>
      <c r="F42" s="32"/>
      <c r="G42" s="10">
        <f t="shared" si="10"/>
        <v>0</v>
      </c>
      <c r="H42" s="31"/>
      <c r="I42" s="22"/>
      <c r="J42" s="48"/>
      <c r="K42" s="48"/>
    </row>
    <row r="43" spans="1:11" ht="30" customHeight="1" x14ac:dyDescent="0.25">
      <c r="A43" s="104" t="s">
        <v>174</v>
      </c>
      <c r="B43" s="6" t="s">
        <v>193</v>
      </c>
      <c r="C43" s="70" t="s">
        <v>206</v>
      </c>
      <c r="D43" s="23" t="s">
        <v>63</v>
      </c>
      <c r="E43" s="24">
        <v>63</v>
      </c>
      <c r="F43" s="32"/>
      <c r="G43" s="10">
        <f t="shared" si="10"/>
        <v>0</v>
      </c>
      <c r="H43" s="31"/>
      <c r="I43" s="22"/>
      <c r="J43" s="48"/>
      <c r="K43" s="48"/>
    </row>
    <row r="44" spans="1:11" ht="30" customHeight="1" x14ac:dyDescent="0.25">
      <c r="A44" s="104" t="s">
        <v>174</v>
      </c>
      <c r="B44" s="18" t="s">
        <v>194</v>
      </c>
      <c r="C44" s="70" t="s">
        <v>207</v>
      </c>
      <c r="D44" s="23" t="s">
        <v>2</v>
      </c>
      <c r="E44" s="24">
        <v>384</v>
      </c>
      <c r="F44" s="32"/>
      <c r="G44" s="10">
        <f t="shared" si="10"/>
        <v>0</v>
      </c>
      <c r="H44" s="31"/>
      <c r="I44" s="22"/>
      <c r="J44" s="48"/>
      <c r="K44" s="48"/>
    </row>
    <row r="45" spans="1:11" ht="30" customHeight="1" x14ac:dyDescent="0.25">
      <c r="A45" s="104" t="s">
        <v>174</v>
      </c>
      <c r="B45" s="6" t="s">
        <v>195</v>
      </c>
      <c r="C45" s="70" t="s">
        <v>208</v>
      </c>
      <c r="D45" s="23" t="s">
        <v>108</v>
      </c>
      <c r="E45" s="24">
        <v>154</v>
      </c>
      <c r="F45" s="32"/>
      <c r="G45" s="10">
        <f t="shared" si="10"/>
        <v>0</v>
      </c>
      <c r="H45" s="31"/>
      <c r="I45" s="22"/>
      <c r="J45" s="48"/>
      <c r="K45" s="48"/>
    </row>
    <row r="46" spans="1:11" ht="30" customHeight="1" thickBot="1" x14ac:dyDescent="0.3">
      <c r="A46" s="104" t="s">
        <v>174</v>
      </c>
      <c r="B46" s="6" t="s">
        <v>196</v>
      </c>
      <c r="C46" s="70" t="s">
        <v>209</v>
      </c>
      <c r="D46" s="23" t="s">
        <v>2</v>
      </c>
      <c r="E46" s="24">
        <v>34</v>
      </c>
      <c r="F46" s="32"/>
      <c r="G46" s="10">
        <f t="shared" si="10"/>
        <v>0</v>
      </c>
      <c r="H46" s="31"/>
      <c r="I46" s="22"/>
      <c r="J46" s="48"/>
      <c r="K46" s="48"/>
    </row>
    <row r="47" spans="1:11" ht="30" customHeight="1" thickBot="1" x14ac:dyDescent="0.3">
      <c r="A47" s="123" t="s">
        <v>174</v>
      </c>
      <c r="B47" s="84" t="s">
        <v>197</v>
      </c>
      <c r="C47" s="70" t="s">
        <v>114</v>
      </c>
      <c r="D47" s="121" t="s">
        <v>59</v>
      </c>
      <c r="E47" s="109">
        <v>0.25</v>
      </c>
      <c r="F47" s="74"/>
      <c r="G47" s="73">
        <f t="shared" ref="G47" si="11">ROUND((E47*F47),2)</f>
        <v>0</v>
      </c>
      <c r="H47" s="35" t="s">
        <v>22</v>
      </c>
      <c r="I47" s="36">
        <f>ROUND(SUM(G21:G47),2)</f>
        <v>0</v>
      </c>
      <c r="J47" s="48"/>
      <c r="K47" s="48"/>
    </row>
    <row r="48" spans="1:11" ht="30" customHeight="1" x14ac:dyDescent="0.25">
      <c r="A48" s="101" t="s">
        <v>218</v>
      </c>
      <c r="B48" s="3" t="s">
        <v>23</v>
      </c>
      <c r="C48" s="2" t="s">
        <v>115</v>
      </c>
      <c r="D48" s="29" t="s">
        <v>63</v>
      </c>
      <c r="E48" s="4">
        <v>2.7</v>
      </c>
      <c r="F48" s="37"/>
      <c r="G48" s="5">
        <f t="shared" ref="G48:G55" si="12">ROUND((E48*F48),2)</f>
        <v>0</v>
      </c>
      <c r="H48" s="31"/>
      <c r="I48" s="22"/>
      <c r="J48" s="48"/>
      <c r="K48" s="48"/>
    </row>
    <row r="49" spans="1:11" ht="30" customHeight="1" x14ac:dyDescent="0.25">
      <c r="A49" s="102" t="s">
        <v>218</v>
      </c>
      <c r="B49" s="8" t="s">
        <v>24</v>
      </c>
      <c r="C49" s="7" t="s">
        <v>211</v>
      </c>
      <c r="D49" s="23" t="s">
        <v>2</v>
      </c>
      <c r="E49" s="9">
        <v>582</v>
      </c>
      <c r="F49" s="38"/>
      <c r="G49" s="10">
        <f t="shared" si="12"/>
        <v>0</v>
      </c>
      <c r="H49" s="31"/>
      <c r="I49" s="22"/>
      <c r="J49" s="48"/>
      <c r="K49" s="48"/>
    </row>
    <row r="50" spans="1:11" ht="30" customHeight="1" x14ac:dyDescent="0.25">
      <c r="A50" s="102" t="s">
        <v>218</v>
      </c>
      <c r="B50" s="8" t="s">
        <v>25</v>
      </c>
      <c r="C50" s="141" t="s">
        <v>198</v>
      </c>
      <c r="D50" s="23" t="s">
        <v>49</v>
      </c>
      <c r="E50" s="9">
        <v>465.6</v>
      </c>
      <c r="F50" s="38"/>
      <c r="G50" s="10">
        <f t="shared" si="12"/>
        <v>0</v>
      </c>
      <c r="H50" s="31"/>
      <c r="I50" s="22"/>
      <c r="J50" s="48"/>
      <c r="K50" s="48"/>
    </row>
    <row r="51" spans="1:11" ht="30" customHeight="1" x14ac:dyDescent="0.25">
      <c r="A51" s="102" t="s">
        <v>218</v>
      </c>
      <c r="B51" s="8" t="s">
        <v>26</v>
      </c>
      <c r="C51" s="97" t="s">
        <v>212</v>
      </c>
      <c r="D51" s="23" t="s">
        <v>59</v>
      </c>
      <c r="E51" s="9">
        <v>14.5</v>
      </c>
      <c r="F51" s="38"/>
      <c r="G51" s="10">
        <f t="shared" si="12"/>
        <v>0</v>
      </c>
      <c r="H51" s="31"/>
      <c r="I51" s="22"/>
      <c r="J51" s="48"/>
      <c r="K51" s="48"/>
    </row>
    <row r="52" spans="1:11" ht="30" customHeight="1" x14ac:dyDescent="0.25">
      <c r="A52" s="102" t="s">
        <v>218</v>
      </c>
      <c r="B52" s="8" t="s">
        <v>27</v>
      </c>
      <c r="C52" s="7" t="s">
        <v>213</v>
      </c>
      <c r="D52" s="23" t="s">
        <v>63</v>
      </c>
      <c r="E52" s="9">
        <v>150</v>
      </c>
      <c r="F52" s="38"/>
      <c r="G52" s="10">
        <f t="shared" si="12"/>
        <v>0</v>
      </c>
      <c r="H52" s="31"/>
      <c r="I52" s="22"/>
      <c r="J52" s="48"/>
      <c r="K52" s="48"/>
    </row>
    <row r="53" spans="1:11" ht="30" customHeight="1" x14ac:dyDescent="0.25">
      <c r="A53" s="102" t="s">
        <v>218</v>
      </c>
      <c r="B53" s="8" t="s">
        <v>28</v>
      </c>
      <c r="C53" s="7" t="s">
        <v>116</v>
      </c>
      <c r="D53" s="23" t="s">
        <v>59</v>
      </c>
      <c r="E53" s="9">
        <v>0.9</v>
      </c>
      <c r="F53" s="38"/>
      <c r="G53" s="10">
        <f t="shared" si="12"/>
        <v>0</v>
      </c>
      <c r="H53" s="31"/>
      <c r="I53" s="22"/>
      <c r="J53" s="48"/>
      <c r="K53" s="48"/>
    </row>
    <row r="54" spans="1:11" ht="30" customHeight="1" x14ac:dyDescent="0.25">
      <c r="A54" s="102" t="s">
        <v>218</v>
      </c>
      <c r="B54" s="8" t="s">
        <v>29</v>
      </c>
      <c r="C54" s="7" t="s">
        <v>214</v>
      </c>
      <c r="D54" s="23" t="s">
        <v>63</v>
      </c>
      <c r="E54" s="9">
        <v>540</v>
      </c>
      <c r="F54" s="38"/>
      <c r="G54" s="10">
        <f t="shared" si="12"/>
        <v>0</v>
      </c>
      <c r="H54" s="31"/>
      <c r="I54" s="22"/>
      <c r="J54" s="48"/>
      <c r="K54" s="48"/>
    </row>
    <row r="55" spans="1:11" ht="30" customHeight="1" thickBot="1" x14ac:dyDescent="0.3">
      <c r="A55" s="102" t="s">
        <v>218</v>
      </c>
      <c r="B55" s="8" t="s">
        <v>30</v>
      </c>
      <c r="C55" s="7" t="s">
        <v>215</v>
      </c>
      <c r="D55" s="23" t="s">
        <v>2</v>
      </c>
      <c r="E55" s="9">
        <v>275</v>
      </c>
      <c r="F55" s="38"/>
      <c r="G55" s="10">
        <f t="shared" si="12"/>
        <v>0</v>
      </c>
      <c r="H55" s="31"/>
      <c r="I55" s="22"/>
      <c r="J55" s="48"/>
      <c r="K55" s="48"/>
    </row>
    <row r="56" spans="1:11" ht="30" customHeight="1" thickBot="1" x14ac:dyDescent="0.3">
      <c r="A56" s="103" t="s">
        <v>218</v>
      </c>
      <c r="B56" s="13" t="s">
        <v>31</v>
      </c>
      <c r="C56" s="12" t="s">
        <v>208</v>
      </c>
      <c r="D56" s="26" t="s">
        <v>108</v>
      </c>
      <c r="E56" s="14">
        <v>160</v>
      </c>
      <c r="F56" s="95"/>
      <c r="G56" s="15">
        <f>ROUND((E56*F56),2)</f>
        <v>0</v>
      </c>
      <c r="H56" s="68" t="s">
        <v>34</v>
      </c>
      <c r="I56" s="39">
        <f>ROUND(SUM(G48:G56),2)</f>
        <v>0</v>
      </c>
      <c r="J56" s="48"/>
      <c r="K56" s="48"/>
    </row>
    <row r="57" spans="1:11" ht="30" customHeight="1" x14ac:dyDescent="0.25">
      <c r="A57" s="107" t="s">
        <v>219</v>
      </c>
      <c r="B57" s="8" t="s">
        <v>35</v>
      </c>
      <c r="C57" s="7" t="s">
        <v>220</v>
      </c>
      <c r="D57" s="23" t="s">
        <v>63</v>
      </c>
      <c r="E57" s="9">
        <v>1440</v>
      </c>
      <c r="F57" s="32"/>
      <c r="G57" s="10">
        <f t="shared" ref="G57:G81" si="13">ROUND((E57*F57),2)</f>
        <v>0</v>
      </c>
      <c r="H57" s="22"/>
      <c r="I57" s="22"/>
      <c r="J57" s="48"/>
      <c r="K57" s="48"/>
    </row>
    <row r="58" spans="1:11" ht="30" customHeight="1" x14ac:dyDescent="0.25">
      <c r="A58" s="107" t="s">
        <v>219</v>
      </c>
      <c r="B58" s="8" t="s">
        <v>36</v>
      </c>
      <c r="C58" s="7" t="s">
        <v>227</v>
      </c>
      <c r="D58" s="23" t="s">
        <v>63</v>
      </c>
      <c r="E58" s="9">
        <v>1380</v>
      </c>
      <c r="F58" s="32"/>
      <c r="G58" s="10">
        <f t="shared" si="13"/>
        <v>0</v>
      </c>
      <c r="H58" s="22"/>
      <c r="I58" s="22"/>
      <c r="J58" s="48"/>
      <c r="K58" s="48"/>
    </row>
    <row r="59" spans="1:11" ht="30" customHeight="1" x14ac:dyDescent="0.25">
      <c r="A59" s="107" t="s">
        <v>219</v>
      </c>
      <c r="B59" s="8" t="s">
        <v>37</v>
      </c>
      <c r="C59" s="7" t="s">
        <v>221</v>
      </c>
      <c r="D59" s="23" t="s">
        <v>63</v>
      </c>
      <c r="E59" s="9">
        <v>1380</v>
      </c>
      <c r="F59" s="32"/>
      <c r="G59" s="10">
        <f t="shared" si="13"/>
        <v>0</v>
      </c>
      <c r="H59" s="22"/>
      <c r="I59" s="22"/>
      <c r="J59" s="48"/>
      <c r="K59" s="48"/>
    </row>
    <row r="60" spans="1:11" ht="30" customHeight="1" x14ac:dyDescent="0.25">
      <c r="A60" s="107" t="s">
        <v>219</v>
      </c>
      <c r="B60" s="8" t="s">
        <v>38</v>
      </c>
      <c r="C60" s="7" t="s">
        <v>222</v>
      </c>
      <c r="D60" s="23" t="s">
        <v>63</v>
      </c>
      <c r="E60" s="9">
        <v>1380</v>
      </c>
      <c r="F60" s="32"/>
      <c r="G60" s="10">
        <f t="shared" si="13"/>
        <v>0</v>
      </c>
      <c r="H60" s="22"/>
      <c r="I60" s="22"/>
      <c r="J60" s="48"/>
      <c r="K60" s="48"/>
    </row>
    <row r="61" spans="1:11" ht="30" customHeight="1" x14ac:dyDescent="0.25">
      <c r="A61" s="107" t="s">
        <v>219</v>
      </c>
      <c r="B61" s="8" t="s">
        <v>58</v>
      </c>
      <c r="C61" s="7" t="s">
        <v>223</v>
      </c>
      <c r="D61" s="23" t="s">
        <v>2</v>
      </c>
      <c r="E61" s="9">
        <v>578</v>
      </c>
      <c r="F61" s="32"/>
      <c r="G61" s="10">
        <f t="shared" si="13"/>
        <v>0</v>
      </c>
      <c r="H61" s="22"/>
      <c r="I61" s="22"/>
      <c r="J61" s="48"/>
      <c r="K61" s="48"/>
    </row>
    <row r="62" spans="1:11" ht="30" customHeight="1" x14ac:dyDescent="0.25">
      <c r="A62" s="107" t="s">
        <v>219</v>
      </c>
      <c r="B62" s="8" t="s">
        <v>60</v>
      </c>
      <c r="C62" s="7" t="s">
        <v>224</v>
      </c>
      <c r="D62" s="23" t="s">
        <v>2</v>
      </c>
      <c r="E62" s="9">
        <v>75</v>
      </c>
      <c r="F62" s="32"/>
      <c r="G62" s="10">
        <f t="shared" si="13"/>
        <v>0</v>
      </c>
      <c r="H62" s="22"/>
      <c r="I62" s="22"/>
      <c r="J62" s="48"/>
      <c r="K62" s="48"/>
    </row>
    <row r="63" spans="1:11" ht="30" customHeight="1" x14ac:dyDescent="0.25">
      <c r="A63" s="107" t="s">
        <v>219</v>
      </c>
      <c r="B63" s="8" t="s">
        <v>61</v>
      </c>
      <c r="C63" s="7" t="s">
        <v>225</v>
      </c>
      <c r="D63" s="23" t="s">
        <v>2</v>
      </c>
      <c r="E63" s="9">
        <v>682</v>
      </c>
      <c r="F63" s="32"/>
      <c r="G63" s="10">
        <f t="shared" si="13"/>
        <v>0</v>
      </c>
      <c r="H63" s="22"/>
      <c r="I63" s="22"/>
      <c r="J63" s="48"/>
      <c r="K63" s="48"/>
    </row>
    <row r="64" spans="1:11" ht="30" customHeight="1" x14ac:dyDescent="0.25">
      <c r="A64" s="107" t="s">
        <v>219</v>
      </c>
      <c r="B64" s="8" t="s">
        <v>62</v>
      </c>
      <c r="C64" s="7" t="s">
        <v>226</v>
      </c>
      <c r="D64" s="23" t="s">
        <v>1</v>
      </c>
      <c r="E64" s="9">
        <v>52</v>
      </c>
      <c r="F64" s="32"/>
      <c r="G64" s="10">
        <f t="shared" si="13"/>
        <v>0</v>
      </c>
      <c r="H64" s="22"/>
      <c r="I64" s="22"/>
      <c r="J64" s="48"/>
      <c r="K64" s="48"/>
    </row>
    <row r="65" spans="1:11" ht="30" customHeight="1" x14ac:dyDescent="0.25">
      <c r="A65" s="107" t="s">
        <v>219</v>
      </c>
      <c r="B65" s="8" t="s">
        <v>216</v>
      </c>
      <c r="C65" s="7" t="s">
        <v>220</v>
      </c>
      <c r="D65" s="23" t="s">
        <v>63</v>
      </c>
      <c r="E65" s="9">
        <v>107</v>
      </c>
      <c r="F65" s="32"/>
      <c r="G65" s="10">
        <f t="shared" si="13"/>
        <v>0</v>
      </c>
      <c r="H65" s="22"/>
      <c r="I65" s="22"/>
      <c r="J65" s="48"/>
      <c r="K65" s="48"/>
    </row>
    <row r="66" spans="1:11" ht="30" customHeight="1" x14ac:dyDescent="0.25">
      <c r="A66" s="107" t="s">
        <v>219</v>
      </c>
      <c r="B66" s="8" t="s">
        <v>217</v>
      </c>
      <c r="C66" s="7" t="s">
        <v>227</v>
      </c>
      <c r="D66" s="23" t="s">
        <v>63</v>
      </c>
      <c r="E66" s="9">
        <v>107</v>
      </c>
      <c r="F66" s="32"/>
      <c r="G66" s="10">
        <f t="shared" si="13"/>
        <v>0</v>
      </c>
      <c r="H66" s="22"/>
      <c r="I66" s="22"/>
      <c r="J66" s="48"/>
      <c r="K66" s="48"/>
    </row>
    <row r="67" spans="1:11" ht="30" customHeight="1" x14ac:dyDescent="0.25">
      <c r="A67" s="107" t="s">
        <v>219</v>
      </c>
      <c r="B67" s="8" t="s">
        <v>236</v>
      </c>
      <c r="C67" s="7" t="s">
        <v>228</v>
      </c>
      <c r="D67" s="23" t="s">
        <v>59</v>
      </c>
      <c r="E67" s="9">
        <v>14.7</v>
      </c>
      <c r="F67" s="32"/>
      <c r="G67" s="10">
        <f t="shared" si="13"/>
        <v>0</v>
      </c>
      <c r="H67" s="22"/>
      <c r="I67" s="22"/>
      <c r="J67" s="48"/>
      <c r="K67" s="48"/>
    </row>
    <row r="68" spans="1:11" ht="30" customHeight="1" x14ac:dyDescent="0.25">
      <c r="A68" s="107" t="s">
        <v>219</v>
      </c>
      <c r="B68" s="8" t="s">
        <v>237</v>
      </c>
      <c r="C68" s="7" t="s">
        <v>230</v>
      </c>
      <c r="D68" s="23" t="s">
        <v>59</v>
      </c>
      <c r="E68" s="9">
        <v>15.2</v>
      </c>
      <c r="F68" s="32"/>
      <c r="G68" s="10">
        <f t="shared" si="13"/>
        <v>0</v>
      </c>
      <c r="H68" s="22"/>
      <c r="I68" s="22"/>
      <c r="J68" s="48"/>
      <c r="K68" s="48"/>
    </row>
    <row r="69" spans="1:11" ht="30" customHeight="1" x14ac:dyDescent="0.25">
      <c r="A69" s="107" t="s">
        <v>219</v>
      </c>
      <c r="B69" s="8" t="s">
        <v>238</v>
      </c>
      <c r="C69" s="7" t="s">
        <v>229</v>
      </c>
      <c r="D69" s="23" t="s">
        <v>63</v>
      </c>
      <c r="E69" s="9">
        <v>104</v>
      </c>
      <c r="F69" s="32"/>
      <c r="G69" s="10">
        <f t="shared" si="13"/>
        <v>0</v>
      </c>
      <c r="H69" s="22"/>
      <c r="I69" s="22"/>
      <c r="J69" s="48"/>
      <c r="K69" s="48"/>
    </row>
    <row r="70" spans="1:11" ht="30" customHeight="1" x14ac:dyDescent="0.25">
      <c r="A70" s="107" t="s">
        <v>219</v>
      </c>
      <c r="B70" s="8" t="s">
        <v>239</v>
      </c>
      <c r="C70" s="7" t="s">
        <v>231</v>
      </c>
      <c r="D70" s="23" t="s">
        <v>63</v>
      </c>
      <c r="E70" s="9">
        <v>104</v>
      </c>
      <c r="F70" s="32"/>
      <c r="G70" s="10">
        <f t="shared" si="13"/>
        <v>0</v>
      </c>
      <c r="H70" s="22"/>
      <c r="I70" s="22"/>
      <c r="J70" s="48"/>
      <c r="K70" s="48"/>
    </row>
    <row r="71" spans="1:11" ht="30" customHeight="1" x14ac:dyDescent="0.25">
      <c r="A71" s="107" t="s">
        <v>219</v>
      </c>
      <c r="B71" s="8" t="s">
        <v>240</v>
      </c>
      <c r="C71" s="7" t="s">
        <v>232</v>
      </c>
      <c r="D71" s="23" t="s">
        <v>63</v>
      </c>
      <c r="E71" s="9">
        <v>104</v>
      </c>
      <c r="F71" s="32"/>
      <c r="G71" s="10">
        <f t="shared" si="13"/>
        <v>0</v>
      </c>
      <c r="H71" s="22"/>
      <c r="I71" s="22"/>
      <c r="J71" s="48"/>
      <c r="K71" s="48"/>
    </row>
    <row r="72" spans="1:11" ht="30" customHeight="1" x14ac:dyDescent="0.25">
      <c r="A72" s="107" t="s">
        <v>219</v>
      </c>
      <c r="B72" s="8" t="s">
        <v>241</v>
      </c>
      <c r="C72" s="7" t="s">
        <v>233</v>
      </c>
      <c r="D72" s="23" t="s">
        <v>2</v>
      </c>
      <c r="E72" s="9">
        <v>130</v>
      </c>
      <c r="F72" s="32"/>
      <c r="G72" s="10">
        <f t="shared" si="13"/>
        <v>0</v>
      </c>
      <c r="H72" s="22"/>
      <c r="I72" s="22"/>
      <c r="J72" s="48"/>
      <c r="K72" s="48"/>
    </row>
    <row r="73" spans="1:11" ht="30" customHeight="1" thickBot="1" x14ac:dyDescent="0.3">
      <c r="A73" s="107" t="s">
        <v>219</v>
      </c>
      <c r="B73" s="8" t="s">
        <v>242</v>
      </c>
      <c r="C73" s="7" t="s">
        <v>234</v>
      </c>
      <c r="D73" s="23" t="s">
        <v>59</v>
      </c>
      <c r="E73" s="9">
        <v>14.8</v>
      </c>
      <c r="F73" s="32"/>
      <c r="G73" s="10">
        <f t="shared" si="13"/>
        <v>0</v>
      </c>
      <c r="H73" s="22"/>
      <c r="I73" s="22"/>
      <c r="J73" s="48"/>
      <c r="K73" s="48"/>
    </row>
    <row r="74" spans="1:11" ht="36.75" customHeight="1" thickBot="1" x14ac:dyDescent="0.3">
      <c r="A74" s="123" t="s">
        <v>219</v>
      </c>
      <c r="B74" s="69" t="s">
        <v>243</v>
      </c>
      <c r="C74" s="70" t="s">
        <v>235</v>
      </c>
      <c r="D74" s="71" t="s">
        <v>59</v>
      </c>
      <c r="E74" s="72">
        <v>2.1</v>
      </c>
      <c r="F74" s="74"/>
      <c r="G74" s="73">
        <f>ROUND((E74*F74),2)</f>
        <v>0</v>
      </c>
      <c r="H74" s="68" t="s">
        <v>39</v>
      </c>
      <c r="I74" s="36">
        <f>ROUND(SUM(G57:G74),2)</f>
        <v>0</v>
      </c>
      <c r="J74" s="48"/>
      <c r="K74" s="48"/>
    </row>
    <row r="75" spans="1:11" ht="30" customHeight="1" x14ac:dyDescent="0.25">
      <c r="A75" s="101" t="s">
        <v>244</v>
      </c>
      <c r="B75" s="3" t="s">
        <v>40</v>
      </c>
      <c r="C75" s="2" t="s">
        <v>245</v>
      </c>
      <c r="D75" s="29" t="s">
        <v>59</v>
      </c>
      <c r="E75" s="4">
        <v>6.2</v>
      </c>
      <c r="F75" s="30"/>
      <c r="G75" s="5">
        <f t="shared" si="13"/>
        <v>0</v>
      </c>
      <c r="H75" s="22"/>
      <c r="I75" s="22"/>
      <c r="J75" s="48"/>
      <c r="K75" s="48"/>
    </row>
    <row r="76" spans="1:11" ht="30" customHeight="1" x14ac:dyDescent="0.25">
      <c r="A76" s="102" t="s">
        <v>244</v>
      </c>
      <c r="B76" s="8" t="s">
        <v>41</v>
      </c>
      <c r="C76" s="141" t="s">
        <v>198</v>
      </c>
      <c r="D76" s="23" t="s">
        <v>49</v>
      </c>
      <c r="E76" s="9">
        <v>292.60000000000002</v>
      </c>
      <c r="F76" s="32"/>
      <c r="G76" s="10">
        <f t="shared" si="13"/>
        <v>0</v>
      </c>
      <c r="H76" s="22"/>
      <c r="I76" s="22"/>
      <c r="J76" s="48"/>
      <c r="K76" s="48"/>
    </row>
    <row r="77" spans="1:11" ht="30" customHeight="1" x14ac:dyDescent="0.25">
      <c r="A77" s="102" t="s">
        <v>244</v>
      </c>
      <c r="B77" s="8" t="s">
        <v>42</v>
      </c>
      <c r="C77" s="7" t="s">
        <v>246</v>
      </c>
      <c r="D77" s="23" t="s">
        <v>63</v>
      </c>
      <c r="E77" s="9">
        <v>46</v>
      </c>
      <c r="F77" s="32"/>
      <c r="G77" s="10">
        <f t="shared" si="13"/>
        <v>0</v>
      </c>
      <c r="H77" s="22"/>
      <c r="I77" s="22"/>
      <c r="J77" s="48"/>
      <c r="K77" s="48"/>
    </row>
    <row r="78" spans="1:11" ht="30" customHeight="1" x14ac:dyDescent="0.25">
      <c r="A78" s="102" t="s">
        <v>244</v>
      </c>
      <c r="B78" s="8" t="s">
        <v>67</v>
      </c>
      <c r="C78" s="7" t="s">
        <v>247</v>
      </c>
      <c r="D78" s="23" t="s">
        <v>63</v>
      </c>
      <c r="E78" s="9">
        <v>7.7</v>
      </c>
      <c r="F78" s="32"/>
      <c r="G78" s="10">
        <f t="shared" si="13"/>
        <v>0</v>
      </c>
      <c r="H78" s="22"/>
      <c r="I78" s="22"/>
      <c r="J78" s="48"/>
      <c r="K78" s="48"/>
    </row>
    <row r="79" spans="1:11" ht="30" customHeight="1" x14ac:dyDescent="0.25">
      <c r="A79" s="102" t="s">
        <v>244</v>
      </c>
      <c r="B79" s="8" t="s">
        <v>68</v>
      </c>
      <c r="C79" s="7" t="s">
        <v>248</v>
      </c>
      <c r="D79" s="23" t="s">
        <v>59</v>
      </c>
      <c r="E79" s="9">
        <v>57.3</v>
      </c>
      <c r="F79" s="32"/>
      <c r="G79" s="10">
        <f t="shared" si="13"/>
        <v>0</v>
      </c>
      <c r="H79" s="22"/>
      <c r="I79" s="22"/>
      <c r="J79" s="48"/>
      <c r="K79" s="48"/>
    </row>
    <row r="80" spans="1:11" ht="30" customHeight="1" x14ac:dyDescent="0.25">
      <c r="A80" s="102" t="s">
        <v>244</v>
      </c>
      <c r="B80" s="8" t="s">
        <v>69</v>
      </c>
      <c r="C80" s="7" t="s">
        <v>249</v>
      </c>
      <c r="D80" s="23" t="s">
        <v>59</v>
      </c>
      <c r="E80" s="9">
        <v>61.8</v>
      </c>
      <c r="F80" s="32"/>
      <c r="G80" s="10">
        <f t="shared" si="13"/>
        <v>0</v>
      </c>
      <c r="H80" s="22"/>
      <c r="I80" s="22"/>
      <c r="J80" s="48"/>
      <c r="K80" s="48"/>
    </row>
    <row r="81" spans="1:11" ht="30" customHeight="1" x14ac:dyDescent="0.25">
      <c r="A81" s="102" t="s">
        <v>244</v>
      </c>
      <c r="B81" s="8" t="s">
        <v>70</v>
      </c>
      <c r="C81" s="7" t="s">
        <v>117</v>
      </c>
      <c r="D81" s="23" t="s">
        <v>63</v>
      </c>
      <c r="E81" s="9">
        <v>11.9</v>
      </c>
      <c r="F81" s="32"/>
      <c r="G81" s="10">
        <f t="shared" si="13"/>
        <v>0</v>
      </c>
      <c r="H81" s="22"/>
      <c r="I81" s="22"/>
      <c r="J81" s="48"/>
      <c r="K81" s="48"/>
    </row>
    <row r="82" spans="1:11" ht="30" customHeight="1" x14ac:dyDescent="0.25">
      <c r="A82" s="102" t="s">
        <v>244</v>
      </c>
      <c r="B82" s="8" t="s">
        <v>71</v>
      </c>
      <c r="C82" s="7" t="s">
        <v>250</v>
      </c>
      <c r="D82" s="23" t="s">
        <v>59</v>
      </c>
      <c r="E82" s="9">
        <v>4.2</v>
      </c>
      <c r="F82" s="32"/>
      <c r="G82" s="10">
        <f t="shared" ref="G82:G83" si="14">ROUND((E82*F82),2)</f>
        <v>0</v>
      </c>
      <c r="H82" s="22"/>
      <c r="I82" s="22"/>
      <c r="J82" s="48"/>
      <c r="K82" s="48"/>
    </row>
    <row r="83" spans="1:11" ht="30" customHeight="1" thickBot="1" x14ac:dyDescent="0.3">
      <c r="A83" s="102" t="s">
        <v>244</v>
      </c>
      <c r="B83" s="8" t="s">
        <v>72</v>
      </c>
      <c r="C83" s="7" t="s">
        <v>251</v>
      </c>
      <c r="D83" s="23" t="s">
        <v>59</v>
      </c>
      <c r="E83" s="9">
        <v>5.6</v>
      </c>
      <c r="F83" s="32"/>
      <c r="G83" s="10">
        <f t="shared" si="14"/>
        <v>0</v>
      </c>
      <c r="H83" s="22"/>
      <c r="I83" s="22"/>
      <c r="J83" s="48"/>
      <c r="K83" s="48"/>
    </row>
    <row r="84" spans="1:11" ht="30" customHeight="1" thickBot="1" x14ac:dyDescent="0.3">
      <c r="A84" s="103" t="s">
        <v>244</v>
      </c>
      <c r="B84" s="13" t="s">
        <v>73</v>
      </c>
      <c r="C84" s="12" t="s">
        <v>252</v>
      </c>
      <c r="D84" s="26" t="s">
        <v>59</v>
      </c>
      <c r="E84" s="14">
        <v>1</v>
      </c>
      <c r="F84" s="34"/>
      <c r="G84" s="15">
        <f>ROUND((E84*F84),2)</f>
        <v>0</v>
      </c>
      <c r="H84" s="68" t="s">
        <v>43</v>
      </c>
      <c r="I84" s="36">
        <f>ROUND(SUM(G75:G84),2)</f>
        <v>0</v>
      </c>
      <c r="J84" s="48"/>
      <c r="K84" s="48"/>
    </row>
    <row r="85" spans="1:11" ht="75" customHeight="1" thickBot="1" x14ac:dyDescent="0.3">
      <c r="A85" s="106" t="s">
        <v>301</v>
      </c>
      <c r="B85" s="85" t="s">
        <v>44</v>
      </c>
      <c r="C85" s="86" t="s">
        <v>300</v>
      </c>
      <c r="D85" s="87" t="s">
        <v>3</v>
      </c>
      <c r="E85" s="87">
        <v>1</v>
      </c>
      <c r="F85" s="88"/>
      <c r="G85" s="75">
        <f t="shared" ref="G85" si="15">ROUND((E85*F85),2)</f>
        <v>0</v>
      </c>
      <c r="H85" s="16" t="s">
        <v>46</v>
      </c>
      <c r="I85" s="17">
        <f>ROUND(SUM(G85:G85),2)</f>
        <v>0</v>
      </c>
      <c r="J85" s="48"/>
      <c r="K85" s="48"/>
    </row>
    <row r="86" spans="1:11" ht="45" customHeight="1" thickBot="1" x14ac:dyDescent="0.3">
      <c r="A86" s="41"/>
      <c r="B86" s="42"/>
      <c r="C86" s="41"/>
      <c r="D86" s="42"/>
      <c r="E86" s="42"/>
      <c r="F86" s="58" t="s">
        <v>48</v>
      </c>
      <c r="G86" s="59">
        <f>SUM(G5:G85)</f>
        <v>-9152.4</v>
      </c>
      <c r="H86" s="43"/>
      <c r="I86" s="40"/>
      <c r="J86" s="45"/>
      <c r="K86" s="45"/>
    </row>
    <row r="87" spans="1:11" x14ac:dyDescent="0.25">
      <c r="A87" s="50"/>
      <c r="B87" s="51"/>
      <c r="C87" s="51"/>
      <c r="D87" s="51"/>
      <c r="E87" s="52"/>
      <c r="F87" s="51"/>
      <c r="G87" s="53"/>
      <c r="H87" s="44"/>
      <c r="I87" s="45"/>
      <c r="J87" s="45"/>
      <c r="K87" s="45"/>
    </row>
    <row r="88" spans="1:11" x14ac:dyDescent="0.25">
      <c r="A88" s="41"/>
      <c r="B88" s="42"/>
      <c r="C88" s="41"/>
      <c r="D88" s="42"/>
      <c r="E88" s="42"/>
      <c r="F88" s="54"/>
      <c r="G88" s="53"/>
      <c r="H88" s="44"/>
      <c r="I88" s="45"/>
      <c r="J88" s="45"/>
      <c r="K88" s="45"/>
    </row>
  </sheetData>
  <mergeCells count="2">
    <mergeCell ref="A1:G1"/>
    <mergeCell ref="A3:G3"/>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F687-50E1-4D2B-B4D9-6D8ED142395D}">
  <dimension ref="A1:K81"/>
  <sheetViews>
    <sheetView topLeftCell="A46" zoomScale="70" zoomScaleNormal="70" workbookViewId="0">
      <selection activeCell="I44" sqref="I44"/>
    </sheetView>
  </sheetViews>
  <sheetFormatPr defaultRowHeight="15" x14ac:dyDescent="0.25"/>
  <cols>
    <col min="1" max="1" width="53.140625" customWidth="1"/>
    <col min="3" max="3" width="82.5703125" customWidth="1"/>
    <col min="4" max="4" width="12" customWidth="1"/>
    <col min="5" max="5" width="14.7109375" customWidth="1"/>
    <col min="6" max="6" width="19.140625" customWidth="1"/>
    <col min="7" max="7" width="17.5703125" customWidth="1"/>
    <col min="8" max="8" width="19.85546875" customWidth="1"/>
    <col min="9" max="9" width="15.85546875" customWidth="1"/>
  </cols>
  <sheetData>
    <row r="1" spans="1:11" ht="15.75" x14ac:dyDescent="0.25">
      <c r="A1" s="124" t="s">
        <v>151</v>
      </c>
      <c r="B1" s="124"/>
      <c r="C1" s="124"/>
      <c r="D1" s="124"/>
      <c r="E1" s="124"/>
      <c r="F1" s="124"/>
      <c r="G1" s="124"/>
      <c r="H1" s="44"/>
      <c r="I1" s="45"/>
      <c r="J1" s="45"/>
      <c r="K1" s="45"/>
    </row>
    <row r="2" spans="1:11" ht="15.75" thickBot="1" x14ac:dyDescent="0.3">
      <c r="A2" s="46"/>
      <c r="B2" s="46"/>
      <c r="C2" s="46"/>
      <c r="D2" s="46"/>
      <c r="E2" s="47"/>
      <c r="F2" s="46"/>
      <c r="G2" s="46"/>
      <c r="H2" s="44"/>
      <c r="I2" s="45"/>
      <c r="J2" s="45"/>
      <c r="K2" s="45"/>
    </row>
    <row r="3" spans="1:11" ht="15.75" thickBot="1" x14ac:dyDescent="0.3">
      <c r="A3" s="128" t="s">
        <v>79</v>
      </c>
      <c r="B3" s="126"/>
      <c r="C3" s="126"/>
      <c r="D3" s="126"/>
      <c r="E3" s="126"/>
      <c r="F3" s="126"/>
      <c r="G3" s="127"/>
      <c r="H3" s="1"/>
      <c r="I3" s="1"/>
      <c r="J3" s="45"/>
      <c r="K3" s="45"/>
    </row>
    <row r="4" spans="1:11" ht="45" customHeight="1" thickBot="1" x14ac:dyDescent="0.3">
      <c r="A4" s="76" t="s">
        <v>5</v>
      </c>
      <c r="B4" s="79" t="s">
        <v>6</v>
      </c>
      <c r="C4" s="80" t="s">
        <v>7</v>
      </c>
      <c r="D4" s="80" t="s">
        <v>8</v>
      </c>
      <c r="E4" s="81" t="s">
        <v>0</v>
      </c>
      <c r="F4" s="82" t="s">
        <v>9</v>
      </c>
      <c r="G4" s="83" t="s">
        <v>10</v>
      </c>
      <c r="H4" s="1"/>
      <c r="I4" s="1"/>
      <c r="J4" s="45"/>
      <c r="K4" s="45"/>
    </row>
    <row r="5" spans="1:11" ht="30" customHeight="1" x14ac:dyDescent="0.25">
      <c r="A5" s="91" t="s">
        <v>11</v>
      </c>
      <c r="B5" s="77" t="s">
        <v>12</v>
      </c>
      <c r="C5" s="19" t="s">
        <v>64</v>
      </c>
      <c r="D5" s="20" t="s">
        <v>65</v>
      </c>
      <c r="E5" s="67">
        <v>0.3</v>
      </c>
      <c r="F5" s="78"/>
      <c r="G5" s="21">
        <f t="shared" ref="G5:G78" si="0">ROUND((E5*F5),2)</f>
        <v>0</v>
      </c>
      <c r="H5" s="1"/>
      <c r="I5" s="1"/>
      <c r="J5" s="45"/>
      <c r="K5" s="45"/>
    </row>
    <row r="6" spans="1:11" ht="30" customHeight="1" x14ac:dyDescent="0.25">
      <c r="A6" s="107" t="s">
        <v>11</v>
      </c>
      <c r="B6" s="6" t="s">
        <v>13</v>
      </c>
      <c r="C6" s="7" t="s">
        <v>253</v>
      </c>
      <c r="D6" s="23" t="s">
        <v>63</v>
      </c>
      <c r="E6" s="24">
        <v>66.8</v>
      </c>
      <c r="F6" s="25"/>
      <c r="G6" s="10">
        <f t="shared" ref="G6:G8" si="1">ROUND((E6*F6),2)</f>
        <v>0</v>
      </c>
      <c r="H6" s="22"/>
      <c r="I6" s="22"/>
      <c r="J6" s="48"/>
      <c r="K6" s="48"/>
    </row>
    <row r="7" spans="1:11" ht="30" customHeight="1" x14ac:dyDescent="0.25">
      <c r="A7" s="107" t="s">
        <v>11</v>
      </c>
      <c r="B7" s="6" t="s">
        <v>14</v>
      </c>
      <c r="C7" s="7" t="s">
        <v>254</v>
      </c>
      <c r="D7" s="23" t="s">
        <v>63</v>
      </c>
      <c r="E7" s="24">
        <v>25.4</v>
      </c>
      <c r="F7" s="25"/>
      <c r="G7" s="10">
        <f t="shared" ref="G7" si="2">ROUND((E7*F7),2)</f>
        <v>0</v>
      </c>
      <c r="H7" s="22"/>
      <c r="I7" s="22"/>
      <c r="J7" s="48"/>
      <c r="K7" s="48"/>
    </row>
    <row r="8" spans="1:11" ht="30" customHeight="1" x14ac:dyDescent="0.25">
      <c r="A8" s="107" t="s">
        <v>11</v>
      </c>
      <c r="B8" s="6" t="s">
        <v>87</v>
      </c>
      <c r="C8" s="7" t="s">
        <v>255</v>
      </c>
      <c r="D8" s="23" t="s">
        <v>63</v>
      </c>
      <c r="E8" s="24">
        <v>128.5</v>
      </c>
      <c r="F8" s="25"/>
      <c r="G8" s="10">
        <f t="shared" si="1"/>
        <v>0</v>
      </c>
      <c r="H8" s="22"/>
      <c r="I8" s="22"/>
      <c r="J8" s="48"/>
      <c r="K8" s="48"/>
    </row>
    <row r="9" spans="1:11" ht="30" customHeight="1" x14ac:dyDescent="0.25">
      <c r="A9" s="107" t="s">
        <v>11</v>
      </c>
      <c r="B9" s="6" t="s">
        <v>88</v>
      </c>
      <c r="C9" s="7" t="s">
        <v>161</v>
      </c>
      <c r="D9" s="23" t="s">
        <v>59</v>
      </c>
      <c r="E9" s="24">
        <v>16.63</v>
      </c>
      <c r="F9" s="25">
        <v>-11.2</v>
      </c>
      <c r="G9" s="10">
        <f t="shared" si="0"/>
        <v>-186.26</v>
      </c>
      <c r="H9" s="22"/>
      <c r="I9" s="22"/>
      <c r="J9" s="48"/>
      <c r="K9" s="48"/>
    </row>
    <row r="10" spans="1:11" ht="30" customHeight="1" x14ac:dyDescent="0.25">
      <c r="A10" s="107" t="s">
        <v>11</v>
      </c>
      <c r="B10" s="6" t="s">
        <v>89</v>
      </c>
      <c r="C10" s="7" t="s">
        <v>119</v>
      </c>
      <c r="D10" s="23" t="s">
        <v>1</v>
      </c>
      <c r="E10" s="24">
        <v>10</v>
      </c>
      <c r="F10" s="25"/>
      <c r="G10" s="10">
        <f t="shared" ref="G10:G14" si="3">ROUND((E10*F10),2)</f>
        <v>0</v>
      </c>
      <c r="H10" s="22"/>
      <c r="I10" s="22"/>
      <c r="J10" s="48"/>
      <c r="K10" s="48"/>
    </row>
    <row r="11" spans="1:11" ht="30" customHeight="1" x14ac:dyDescent="0.25">
      <c r="A11" s="107" t="s">
        <v>11</v>
      </c>
      <c r="B11" s="6" t="s">
        <v>90</v>
      </c>
      <c r="C11" s="7" t="s">
        <v>120</v>
      </c>
      <c r="D11" s="23" t="s">
        <v>1</v>
      </c>
      <c r="E11" s="24">
        <v>9</v>
      </c>
      <c r="F11" s="25"/>
      <c r="G11" s="10">
        <f t="shared" si="3"/>
        <v>0</v>
      </c>
      <c r="H11" s="22"/>
      <c r="I11" s="22"/>
      <c r="J11" s="48"/>
      <c r="K11" s="48"/>
    </row>
    <row r="12" spans="1:11" ht="30" customHeight="1" x14ac:dyDescent="0.25">
      <c r="A12" s="107" t="s">
        <v>11</v>
      </c>
      <c r="B12" s="6" t="s">
        <v>91</v>
      </c>
      <c r="C12" s="7" t="s">
        <v>121</v>
      </c>
      <c r="D12" s="23" t="s">
        <v>1</v>
      </c>
      <c r="E12" s="24">
        <v>1</v>
      </c>
      <c r="F12" s="25"/>
      <c r="G12" s="10">
        <f t="shared" si="3"/>
        <v>0</v>
      </c>
      <c r="H12" s="22"/>
      <c r="I12" s="22"/>
      <c r="J12" s="48"/>
      <c r="K12" s="48"/>
    </row>
    <row r="13" spans="1:11" ht="30" customHeight="1" x14ac:dyDescent="0.25">
      <c r="A13" s="107" t="s">
        <v>11</v>
      </c>
      <c r="B13" s="6" t="s">
        <v>92</v>
      </c>
      <c r="C13" s="7" t="s">
        <v>122</v>
      </c>
      <c r="D13" s="23" t="s">
        <v>1</v>
      </c>
      <c r="E13" s="24">
        <v>1</v>
      </c>
      <c r="F13" s="25"/>
      <c r="G13" s="10">
        <f t="shared" ref="G13" si="4">ROUND((E13*F13),2)</f>
        <v>0</v>
      </c>
      <c r="H13" s="22"/>
      <c r="I13" s="22"/>
      <c r="J13" s="48"/>
      <c r="K13" s="48"/>
    </row>
    <row r="14" spans="1:11" ht="30" customHeight="1" thickBot="1" x14ac:dyDescent="0.3">
      <c r="A14" s="107" t="s">
        <v>11</v>
      </c>
      <c r="B14" s="6" t="s">
        <v>93</v>
      </c>
      <c r="C14" s="108" t="s">
        <v>123</v>
      </c>
      <c r="D14" s="23" t="s">
        <v>2</v>
      </c>
      <c r="E14" s="24">
        <v>80</v>
      </c>
      <c r="F14" s="25"/>
      <c r="G14" s="10">
        <f t="shared" si="3"/>
        <v>0</v>
      </c>
      <c r="H14" s="22"/>
      <c r="I14" s="22"/>
      <c r="J14" s="48"/>
      <c r="K14" s="48"/>
    </row>
    <row r="15" spans="1:11" ht="30" customHeight="1" thickBot="1" x14ac:dyDescent="0.3">
      <c r="A15" s="105" t="s">
        <v>11</v>
      </c>
      <c r="B15" s="84" t="s">
        <v>94</v>
      </c>
      <c r="C15" s="70" t="s">
        <v>150</v>
      </c>
      <c r="D15" s="71" t="s">
        <v>86</v>
      </c>
      <c r="E15" s="109">
        <v>0.8</v>
      </c>
      <c r="F15" s="89"/>
      <c r="G15" s="73">
        <f t="shared" si="0"/>
        <v>0</v>
      </c>
      <c r="H15" s="16" t="s">
        <v>15</v>
      </c>
      <c r="I15" s="17">
        <f>ROUND(SUM(G5:G15),2)</f>
        <v>-186.26</v>
      </c>
      <c r="J15" s="45"/>
      <c r="K15" s="45"/>
    </row>
    <row r="16" spans="1:11" ht="30" customHeight="1" x14ac:dyDescent="0.25">
      <c r="A16" s="101" t="s">
        <v>66</v>
      </c>
      <c r="B16" s="90" t="s">
        <v>16</v>
      </c>
      <c r="C16" s="2" t="s">
        <v>124</v>
      </c>
      <c r="D16" s="29" t="s">
        <v>125</v>
      </c>
      <c r="E16" s="4">
        <v>124.1</v>
      </c>
      <c r="F16" s="57"/>
      <c r="G16" s="5">
        <f t="shared" si="0"/>
        <v>0</v>
      </c>
      <c r="H16" s="22"/>
      <c r="I16" s="22"/>
      <c r="J16" s="48"/>
      <c r="K16" s="48"/>
    </row>
    <row r="17" spans="1:11" ht="30" customHeight="1" x14ac:dyDescent="0.25">
      <c r="A17" s="102" t="s">
        <v>66</v>
      </c>
      <c r="B17" s="6" t="s">
        <v>17</v>
      </c>
      <c r="C17" s="7" t="s">
        <v>256</v>
      </c>
      <c r="D17" s="23" t="s">
        <v>125</v>
      </c>
      <c r="E17" s="24">
        <v>228.9</v>
      </c>
      <c r="F17" s="25"/>
      <c r="G17" s="10">
        <f t="shared" ref="G17:G25" si="5">ROUND((E17*F17),2)</f>
        <v>0</v>
      </c>
      <c r="H17" s="22"/>
      <c r="I17" s="22"/>
      <c r="J17" s="48"/>
      <c r="K17" s="48"/>
    </row>
    <row r="18" spans="1:11" ht="30" customHeight="1" x14ac:dyDescent="0.25">
      <c r="A18" s="102" t="s">
        <v>66</v>
      </c>
      <c r="B18" s="6" t="s">
        <v>18</v>
      </c>
      <c r="C18" s="7" t="s">
        <v>257</v>
      </c>
      <c r="D18" s="23" t="s">
        <v>125</v>
      </c>
      <c r="E18" s="24">
        <v>74.3</v>
      </c>
      <c r="F18" s="25"/>
      <c r="G18" s="10">
        <f t="shared" ref="G18:G20" si="6">ROUND((E18*F18),2)</f>
        <v>0</v>
      </c>
      <c r="H18" s="22"/>
      <c r="I18" s="22"/>
      <c r="J18" s="48"/>
      <c r="K18" s="48"/>
    </row>
    <row r="19" spans="1:11" ht="30" customHeight="1" x14ac:dyDescent="0.25">
      <c r="A19" s="102" t="s">
        <v>66</v>
      </c>
      <c r="B19" s="6" t="s">
        <v>19</v>
      </c>
      <c r="C19" s="110" t="s">
        <v>126</v>
      </c>
      <c r="D19" s="111" t="s">
        <v>127</v>
      </c>
      <c r="E19" s="112">
        <v>332.4</v>
      </c>
      <c r="F19" s="25"/>
      <c r="G19" s="10">
        <f t="shared" ref="G19" si="7">ROUND((E19*F19),2)</f>
        <v>0</v>
      </c>
      <c r="H19" s="22"/>
      <c r="I19" s="22"/>
      <c r="J19" s="48"/>
      <c r="K19" s="48"/>
    </row>
    <row r="20" spans="1:11" ht="30" customHeight="1" x14ac:dyDescent="0.25">
      <c r="A20" s="102" t="s">
        <v>66</v>
      </c>
      <c r="B20" s="6" t="s">
        <v>20</v>
      </c>
      <c r="C20" s="110" t="s">
        <v>258</v>
      </c>
      <c r="D20" s="111" t="s">
        <v>127</v>
      </c>
      <c r="E20" s="112">
        <v>253.2</v>
      </c>
      <c r="F20" s="25"/>
      <c r="G20" s="10">
        <f t="shared" si="6"/>
        <v>0</v>
      </c>
      <c r="H20" s="22"/>
      <c r="I20" s="22"/>
      <c r="J20" s="48"/>
      <c r="K20" s="48"/>
    </row>
    <row r="21" spans="1:11" ht="30" customHeight="1" x14ac:dyDescent="0.25">
      <c r="A21" s="102" t="s">
        <v>66</v>
      </c>
      <c r="B21" s="6" t="s">
        <v>21</v>
      </c>
      <c r="C21" s="7" t="s">
        <v>259</v>
      </c>
      <c r="D21" s="23" t="s">
        <v>127</v>
      </c>
      <c r="E21" s="24">
        <v>253.2</v>
      </c>
      <c r="F21" s="25"/>
      <c r="G21" s="10">
        <f t="shared" ref="G21" si="8">ROUND((E21*F21),2)</f>
        <v>0</v>
      </c>
      <c r="H21" s="22"/>
      <c r="I21" s="22"/>
      <c r="J21" s="48"/>
      <c r="K21" s="48"/>
    </row>
    <row r="22" spans="1:11" ht="30" customHeight="1" x14ac:dyDescent="0.25">
      <c r="A22" s="102" t="s">
        <v>66</v>
      </c>
      <c r="B22" s="6" t="s">
        <v>96</v>
      </c>
      <c r="C22" s="7" t="s">
        <v>128</v>
      </c>
      <c r="D22" s="23" t="s">
        <v>125</v>
      </c>
      <c r="E22" s="24">
        <v>71.7</v>
      </c>
      <c r="F22" s="25"/>
      <c r="G22" s="10">
        <f t="shared" si="5"/>
        <v>0</v>
      </c>
      <c r="H22" s="22"/>
      <c r="I22" s="22"/>
      <c r="J22" s="48"/>
      <c r="K22" s="48"/>
    </row>
    <row r="23" spans="1:11" ht="30" customHeight="1" x14ac:dyDescent="0.25">
      <c r="A23" s="102" t="s">
        <v>66</v>
      </c>
      <c r="B23" s="6" t="s">
        <v>97</v>
      </c>
      <c r="C23" s="7" t="s">
        <v>129</v>
      </c>
      <c r="D23" s="23" t="s">
        <v>127</v>
      </c>
      <c r="E23" s="24">
        <v>316.60000000000002</v>
      </c>
      <c r="F23" s="25"/>
      <c r="G23" s="10">
        <f t="shared" si="5"/>
        <v>0</v>
      </c>
      <c r="H23" s="22"/>
      <c r="I23" s="22"/>
      <c r="J23" s="48"/>
      <c r="K23" s="48"/>
    </row>
    <row r="24" spans="1:11" ht="30" customHeight="1" x14ac:dyDescent="0.25">
      <c r="A24" s="102" t="s">
        <v>66</v>
      </c>
      <c r="B24" s="6" t="s">
        <v>99</v>
      </c>
      <c r="C24" s="7" t="s">
        <v>74</v>
      </c>
      <c r="D24" s="23" t="s">
        <v>127</v>
      </c>
      <c r="E24" s="24">
        <v>788</v>
      </c>
      <c r="F24" s="25"/>
      <c r="G24" s="10">
        <f t="shared" ref="G24" si="9">ROUND((E24*F24),2)</f>
        <v>0</v>
      </c>
      <c r="H24" s="22"/>
      <c r="I24" s="22"/>
      <c r="J24" s="48"/>
      <c r="K24" s="48"/>
    </row>
    <row r="25" spans="1:11" ht="30" customHeight="1" x14ac:dyDescent="0.25">
      <c r="A25" s="102" t="s">
        <v>66</v>
      </c>
      <c r="B25" s="6" t="s">
        <v>100</v>
      </c>
      <c r="C25" s="7" t="s">
        <v>75</v>
      </c>
      <c r="D25" s="23" t="s">
        <v>127</v>
      </c>
      <c r="E25" s="24">
        <v>79</v>
      </c>
      <c r="F25" s="25"/>
      <c r="G25" s="10">
        <f t="shared" si="5"/>
        <v>0</v>
      </c>
      <c r="H25" s="22"/>
      <c r="I25" s="22"/>
      <c r="J25" s="48"/>
      <c r="K25" s="48"/>
    </row>
    <row r="26" spans="1:11" ht="30" customHeight="1" thickBot="1" x14ac:dyDescent="0.3">
      <c r="A26" s="102" t="s">
        <v>66</v>
      </c>
      <c r="B26" s="6" t="s">
        <v>101</v>
      </c>
      <c r="C26" s="7" t="s">
        <v>260</v>
      </c>
      <c r="D26" s="23" t="s">
        <v>127</v>
      </c>
      <c r="E26" s="24">
        <v>827.4</v>
      </c>
      <c r="F26" s="25"/>
      <c r="G26" s="10">
        <f t="shared" ref="G26" si="10">ROUND((E26*F26),2)</f>
        <v>0</v>
      </c>
      <c r="H26" s="22"/>
      <c r="I26" s="22"/>
      <c r="J26" s="48"/>
      <c r="K26" s="48"/>
    </row>
    <row r="27" spans="1:11" ht="30" customHeight="1" thickBot="1" x14ac:dyDescent="0.3">
      <c r="A27" s="103" t="s">
        <v>66</v>
      </c>
      <c r="B27" s="11" t="s">
        <v>102</v>
      </c>
      <c r="C27" s="113" t="s">
        <v>261</v>
      </c>
      <c r="D27" s="93" t="s">
        <v>127</v>
      </c>
      <c r="E27" s="114">
        <v>827.4</v>
      </c>
      <c r="F27" s="28"/>
      <c r="G27" s="15">
        <f t="shared" si="0"/>
        <v>0</v>
      </c>
      <c r="H27" s="16" t="s">
        <v>22</v>
      </c>
      <c r="I27" s="17">
        <f>ROUND(SUM(G16:G27),2)</f>
        <v>0</v>
      </c>
      <c r="J27" s="48"/>
      <c r="K27" s="48"/>
    </row>
    <row r="28" spans="1:11" ht="30" customHeight="1" x14ac:dyDescent="0.25">
      <c r="A28" s="101" t="s">
        <v>135</v>
      </c>
      <c r="B28" s="90" t="s">
        <v>23</v>
      </c>
      <c r="C28" s="2" t="s">
        <v>262</v>
      </c>
      <c r="D28" s="29" t="s">
        <v>125</v>
      </c>
      <c r="E28" s="92">
        <v>36.9</v>
      </c>
      <c r="F28" s="30"/>
      <c r="G28" s="5">
        <f t="shared" si="0"/>
        <v>0</v>
      </c>
      <c r="H28" s="129" t="s">
        <v>76</v>
      </c>
      <c r="I28" s="22"/>
      <c r="J28" s="48"/>
      <c r="K28" s="48"/>
    </row>
    <row r="29" spans="1:11" ht="30" customHeight="1" x14ac:dyDescent="0.25">
      <c r="A29" s="104" t="s">
        <v>135</v>
      </c>
      <c r="B29" s="18" t="s">
        <v>24</v>
      </c>
      <c r="C29" s="19" t="s">
        <v>263</v>
      </c>
      <c r="D29" s="20" t="s">
        <v>127</v>
      </c>
      <c r="E29" s="55">
        <v>12.4</v>
      </c>
      <c r="F29" s="56"/>
      <c r="G29" s="21">
        <f t="shared" si="0"/>
        <v>0</v>
      </c>
      <c r="H29" s="130"/>
      <c r="I29" s="22"/>
      <c r="J29" s="48"/>
      <c r="K29" s="48"/>
    </row>
    <row r="30" spans="1:11" ht="30" customHeight="1" x14ac:dyDescent="0.25">
      <c r="A30" s="104" t="s">
        <v>135</v>
      </c>
      <c r="B30" s="6" t="s">
        <v>25</v>
      </c>
      <c r="C30" s="7" t="s">
        <v>264</v>
      </c>
      <c r="D30" s="23" t="s">
        <v>127</v>
      </c>
      <c r="E30" s="24">
        <v>10.3</v>
      </c>
      <c r="F30" s="32"/>
      <c r="G30" s="10">
        <f t="shared" si="0"/>
        <v>0</v>
      </c>
      <c r="H30" s="130"/>
      <c r="I30" s="22"/>
      <c r="J30" s="48"/>
      <c r="K30" s="48"/>
    </row>
    <row r="31" spans="1:11" ht="30" customHeight="1" x14ac:dyDescent="0.25">
      <c r="A31" s="104" t="s">
        <v>135</v>
      </c>
      <c r="B31" s="6" t="s">
        <v>26</v>
      </c>
      <c r="C31" s="7" t="s">
        <v>130</v>
      </c>
      <c r="D31" s="20" t="s">
        <v>127</v>
      </c>
      <c r="E31" s="24">
        <v>10.1</v>
      </c>
      <c r="F31" s="32"/>
      <c r="G31" s="10">
        <f t="shared" si="0"/>
        <v>0</v>
      </c>
      <c r="H31" s="130"/>
      <c r="I31" s="22"/>
      <c r="J31" s="48"/>
      <c r="K31" s="48"/>
    </row>
    <row r="32" spans="1:11" ht="30" customHeight="1" x14ac:dyDescent="0.25">
      <c r="A32" s="104" t="s">
        <v>135</v>
      </c>
      <c r="B32" s="18" t="s">
        <v>27</v>
      </c>
      <c r="C32" s="7" t="s">
        <v>265</v>
      </c>
      <c r="D32" s="23" t="s">
        <v>127</v>
      </c>
      <c r="E32" s="24">
        <v>10.1</v>
      </c>
      <c r="F32" s="32"/>
      <c r="G32" s="10">
        <f t="shared" si="0"/>
        <v>0</v>
      </c>
      <c r="H32" s="130"/>
      <c r="I32" s="22"/>
      <c r="J32" s="48"/>
      <c r="K32" s="48"/>
    </row>
    <row r="33" spans="1:11" ht="30" customHeight="1" x14ac:dyDescent="0.25">
      <c r="A33" s="104" t="s">
        <v>135</v>
      </c>
      <c r="B33" s="6" t="s">
        <v>28</v>
      </c>
      <c r="C33" s="7" t="s">
        <v>131</v>
      </c>
      <c r="D33" s="20" t="s">
        <v>127</v>
      </c>
      <c r="E33" s="24">
        <v>10</v>
      </c>
      <c r="F33" s="32"/>
      <c r="G33" s="10">
        <f t="shared" si="0"/>
        <v>0</v>
      </c>
      <c r="H33" s="130"/>
      <c r="I33" s="22"/>
      <c r="J33" s="48"/>
      <c r="K33" s="48"/>
    </row>
    <row r="34" spans="1:11" ht="30" customHeight="1" x14ac:dyDescent="0.25">
      <c r="A34" s="104" t="s">
        <v>135</v>
      </c>
      <c r="B34" s="6" t="s">
        <v>29</v>
      </c>
      <c r="C34" s="7" t="s">
        <v>269</v>
      </c>
      <c r="D34" s="23" t="s">
        <v>127</v>
      </c>
      <c r="E34" s="24">
        <v>10</v>
      </c>
      <c r="F34" s="32"/>
      <c r="G34" s="10">
        <f t="shared" ref="G34:G35" si="11">ROUND((E34*F34),2)</f>
        <v>0</v>
      </c>
      <c r="H34" s="130"/>
      <c r="I34" s="22"/>
      <c r="J34" s="48"/>
      <c r="K34" s="48"/>
    </row>
    <row r="35" spans="1:11" ht="30" customHeight="1" thickBot="1" x14ac:dyDescent="0.3">
      <c r="A35" s="103" t="s">
        <v>135</v>
      </c>
      <c r="B35" s="11" t="s">
        <v>30</v>
      </c>
      <c r="C35" s="113" t="s">
        <v>132</v>
      </c>
      <c r="D35" s="93" t="s">
        <v>127</v>
      </c>
      <c r="E35" s="114">
        <v>10</v>
      </c>
      <c r="F35" s="34"/>
      <c r="G35" s="15">
        <f t="shared" si="11"/>
        <v>0</v>
      </c>
      <c r="H35" s="130"/>
      <c r="I35" s="22"/>
      <c r="J35" s="49"/>
      <c r="K35" s="49"/>
    </row>
    <row r="36" spans="1:11" ht="30" customHeight="1" x14ac:dyDescent="0.25">
      <c r="A36" s="104" t="s">
        <v>136</v>
      </c>
      <c r="B36" s="90" t="s">
        <v>23</v>
      </c>
      <c r="C36" s="19" t="s">
        <v>266</v>
      </c>
      <c r="D36" s="20" t="s">
        <v>125</v>
      </c>
      <c r="E36" s="24">
        <v>35.4</v>
      </c>
      <c r="F36" s="32"/>
      <c r="G36" s="10">
        <f t="shared" ref="G36:G40" si="12">ROUND((E36*F36),2)</f>
        <v>0</v>
      </c>
      <c r="H36" s="130"/>
      <c r="I36" s="22"/>
      <c r="J36" s="49"/>
      <c r="K36" s="49"/>
    </row>
    <row r="37" spans="1:11" ht="30" customHeight="1" x14ac:dyDescent="0.25">
      <c r="A37" s="104" t="s">
        <v>136</v>
      </c>
      <c r="B37" s="18" t="s">
        <v>24</v>
      </c>
      <c r="C37" s="7" t="s">
        <v>267</v>
      </c>
      <c r="D37" s="23" t="s">
        <v>127</v>
      </c>
      <c r="E37" s="24">
        <v>12.7</v>
      </c>
      <c r="F37" s="32"/>
      <c r="G37" s="10">
        <f t="shared" si="12"/>
        <v>0</v>
      </c>
      <c r="H37" s="130"/>
      <c r="I37" s="22"/>
      <c r="J37" s="48"/>
      <c r="K37" s="48"/>
    </row>
    <row r="38" spans="1:11" ht="30" customHeight="1" x14ac:dyDescent="0.25">
      <c r="A38" s="104" t="s">
        <v>136</v>
      </c>
      <c r="B38" s="6" t="s">
        <v>25</v>
      </c>
      <c r="C38" s="7" t="s">
        <v>274</v>
      </c>
      <c r="D38" s="20" t="s">
        <v>127</v>
      </c>
      <c r="E38" s="24">
        <v>10.3</v>
      </c>
      <c r="F38" s="32"/>
      <c r="G38" s="10">
        <f t="shared" si="12"/>
        <v>0</v>
      </c>
      <c r="H38" s="130"/>
      <c r="I38" s="22"/>
      <c r="J38" s="49"/>
      <c r="K38" s="49"/>
    </row>
    <row r="39" spans="1:11" ht="30" customHeight="1" x14ac:dyDescent="0.25">
      <c r="A39" s="104" t="s">
        <v>136</v>
      </c>
      <c r="B39" s="6" t="s">
        <v>26</v>
      </c>
      <c r="C39" s="7" t="s">
        <v>130</v>
      </c>
      <c r="D39" s="23" t="s">
        <v>127</v>
      </c>
      <c r="E39" s="24">
        <v>10.1</v>
      </c>
      <c r="F39" s="32"/>
      <c r="G39" s="10">
        <f t="shared" si="12"/>
        <v>0</v>
      </c>
      <c r="H39" s="130"/>
      <c r="I39" s="22"/>
      <c r="J39" s="49"/>
      <c r="K39" s="49"/>
    </row>
    <row r="40" spans="1:11" ht="30" customHeight="1" x14ac:dyDescent="0.25">
      <c r="A40" s="104" t="s">
        <v>136</v>
      </c>
      <c r="B40" s="18" t="s">
        <v>27</v>
      </c>
      <c r="C40" s="7" t="s">
        <v>275</v>
      </c>
      <c r="D40" s="20" t="s">
        <v>127</v>
      </c>
      <c r="E40" s="24">
        <v>10.1</v>
      </c>
      <c r="F40" s="32"/>
      <c r="G40" s="10">
        <f t="shared" si="12"/>
        <v>0</v>
      </c>
      <c r="H40" s="130"/>
      <c r="I40" s="22"/>
      <c r="J40" s="48"/>
      <c r="K40" s="48"/>
    </row>
    <row r="41" spans="1:11" ht="30" customHeight="1" x14ac:dyDescent="0.25">
      <c r="A41" s="104" t="s">
        <v>136</v>
      </c>
      <c r="B41" s="6" t="s">
        <v>28</v>
      </c>
      <c r="C41" s="7" t="s">
        <v>131</v>
      </c>
      <c r="D41" s="23" t="s">
        <v>127</v>
      </c>
      <c r="E41" s="24">
        <v>10</v>
      </c>
      <c r="F41" s="32"/>
      <c r="G41" s="10">
        <f t="shared" si="0"/>
        <v>0</v>
      </c>
      <c r="H41" s="130"/>
      <c r="I41" s="22"/>
      <c r="J41" s="49"/>
      <c r="K41" s="49"/>
    </row>
    <row r="42" spans="1:11" ht="30" customHeight="1" thickBot="1" x14ac:dyDescent="0.3">
      <c r="A42" s="104" t="s">
        <v>136</v>
      </c>
      <c r="B42" s="6" t="s">
        <v>29</v>
      </c>
      <c r="C42" s="7" t="s">
        <v>269</v>
      </c>
      <c r="D42" s="20" t="s">
        <v>127</v>
      </c>
      <c r="E42" s="24">
        <v>10</v>
      </c>
      <c r="F42" s="32"/>
      <c r="G42" s="10">
        <f t="shared" si="0"/>
        <v>0</v>
      </c>
      <c r="H42" s="130"/>
      <c r="I42" s="22"/>
      <c r="J42" s="48"/>
      <c r="K42" s="48"/>
    </row>
    <row r="43" spans="1:11" ht="30" customHeight="1" thickBot="1" x14ac:dyDescent="0.3">
      <c r="A43" s="104" t="s">
        <v>136</v>
      </c>
      <c r="B43" s="11" t="s">
        <v>30</v>
      </c>
      <c r="C43" s="7" t="s">
        <v>132</v>
      </c>
      <c r="D43" s="23" t="s">
        <v>127</v>
      </c>
      <c r="E43" s="24">
        <v>10</v>
      </c>
      <c r="F43" s="74"/>
      <c r="G43" s="73">
        <f t="shared" si="0"/>
        <v>0</v>
      </c>
      <c r="H43" s="35" t="s">
        <v>34</v>
      </c>
      <c r="I43" s="36">
        <f>ROUND(SUM(G28:G43),2)</f>
        <v>0</v>
      </c>
      <c r="J43" s="48"/>
      <c r="K43" s="48"/>
    </row>
    <row r="44" spans="1:11" ht="30" customHeight="1" x14ac:dyDescent="0.25">
      <c r="A44" s="101" t="s">
        <v>133</v>
      </c>
      <c r="B44" s="90" t="s">
        <v>35</v>
      </c>
      <c r="C44" s="2" t="s">
        <v>268</v>
      </c>
      <c r="D44" s="29" t="s">
        <v>125</v>
      </c>
      <c r="E44" s="92">
        <v>87.1</v>
      </c>
      <c r="F44" s="30"/>
      <c r="G44" s="5">
        <f t="shared" ref="G44:G59" si="13">ROUND((E44*F44),2)</f>
        <v>0</v>
      </c>
      <c r="H44" s="129" t="s">
        <v>76</v>
      </c>
      <c r="I44" s="22"/>
      <c r="J44" s="48"/>
      <c r="K44" s="48"/>
    </row>
    <row r="45" spans="1:11" ht="30" customHeight="1" x14ac:dyDescent="0.25">
      <c r="A45" s="104" t="s">
        <v>133</v>
      </c>
      <c r="B45" s="18" t="s">
        <v>36</v>
      </c>
      <c r="C45" s="19" t="s">
        <v>263</v>
      </c>
      <c r="D45" s="20" t="s">
        <v>127</v>
      </c>
      <c r="E45" s="55">
        <v>135.5</v>
      </c>
      <c r="F45" s="56"/>
      <c r="G45" s="21">
        <f t="shared" si="13"/>
        <v>0</v>
      </c>
      <c r="H45" s="130"/>
      <c r="I45" s="22"/>
      <c r="J45" s="48"/>
      <c r="K45" s="48"/>
    </row>
    <row r="46" spans="1:11" ht="30" customHeight="1" x14ac:dyDescent="0.25">
      <c r="A46" s="104" t="s">
        <v>133</v>
      </c>
      <c r="B46" s="6" t="s">
        <v>37</v>
      </c>
      <c r="C46" s="7" t="s">
        <v>274</v>
      </c>
      <c r="D46" s="23" t="s">
        <v>127</v>
      </c>
      <c r="E46" s="24">
        <v>10</v>
      </c>
      <c r="F46" s="56"/>
      <c r="G46" s="10">
        <f t="shared" si="13"/>
        <v>0</v>
      </c>
      <c r="H46" s="130"/>
      <c r="I46" s="22"/>
      <c r="J46" s="48"/>
      <c r="K46" s="48"/>
    </row>
    <row r="47" spans="1:11" ht="30" customHeight="1" x14ac:dyDescent="0.25">
      <c r="A47" s="104" t="s">
        <v>133</v>
      </c>
      <c r="B47" s="18" t="s">
        <v>38</v>
      </c>
      <c r="C47" s="7" t="s">
        <v>130</v>
      </c>
      <c r="D47" s="20" t="s">
        <v>127</v>
      </c>
      <c r="E47" s="24">
        <v>113.9</v>
      </c>
      <c r="F47" s="56"/>
      <c r="G47" s="10">
        <f t="shared" si="13"/>
        <v>0</v>
      </c>
      <c r="H47" s="130"/>
      <c r="I47" s="22"/>
      <c r="J47" s="48"/>
      <c r="K47" s="48"/>
    </row>
    <row r="48" spans="1:11" ht="30" customHeight="1" x14ac:dyDescent="0.25">
      <c r="A48" s="104" t="s">
        <v>133</v>
      </c>
      <c r="B48" s="6" t="s">
        <v>58</v>
      </c>
      <c r="C48" s="7" t="s">
        <v>273</v>
      </c>
      <c r="D48" s="23" t="s">
        <v>127</v>
      </c>
      <c r="E48" s="24">
        <v>113.9</v>
      </c>
      <c r="F48" s="56"/>
      <c r="G48" s="10">
        <f t="shared" si="13"/>
        <v>0</v>
      </c>
      <c r="H48" s="130"/>
      <c r="I48" s="22"/>
      <c r="J48" s="48"/>
      <c r="K48" s="48"/>
    </row>
    <row r="49" spans="1:11" ht="30" customHeight="1" x14ac:dyDescent="0.25">
      <c r="A49" s="104" t="s">
        <v>133</v>
      </c>
      <c r="B49" s="18" t="s">
        <v>60</v>
      </c>
      <c r="C49" s="7" t="s">
        <v>131</v>
      </c>
      <c r="D49" s="20" t="s">
        <v>127</v>
      </c>
      <c r="E49" s="24">
        <v>113.1</v>
      </c>
      <c r="F49" s="56"/>
      <c r="G49" s="10">
        <f t="shared" si="13"/>
        <v>0</v>
      </c>
      <c r="H49" s="130"/>
      <c r="I49" s="22"/>
      <c r="J49" s="48"/>
      <c r="K49" s="48"/>
    </row>
    <row r="50" spans="1:11" ht="30" customHeight="1" x14ac:dyDescent="0.25">
      <c r="A50" s="104" t="s">
        <v>133</v>
      </c>
      <c r="B50" s="6" t="s">
        <v>61</v>
      </c>
      <c r="C50" s="7" t="s">
        <v>269</v>
      </c>
      <c r="D50" s="23" t="s">
        <v>127</v>
      </c>
      <c r="E50" s="24">
        <v>113.1</v>
      </c>
      <c r="F50" s="56"/>
      <c r="G50" s="10">
        <f t="shared" si="13"/>
        <v>0</v>
      </c>
      <c r="H50" s="130"/>
      <c r="I50" s="22"/>
      <c r="J50" s="48"/>
      <c r="K50" s="48"/>
    </row>
    <row r="51" spans="1:11" ht="30" customHeight="1" thickBot="1" x14ac:dyDescent="0.3">
      <c r="A51" s="103" t="s">
        <v>133</v>
      </c>
      <c r="B51" s="11" t="s">
        <v>62</v>
      </c>
      <c r="C51" s="113" t="s">
        <v>132</v>
      </c>
      <c r="D51" s="93" t="s">
        <v>127</v>
      </c>
      <c r="E51" s="114">
        <v>113.1</v>
      </c>
      <c r="F51" s="74"/>
      <c r="G51" s="15">
        <f t="shared" si="13"/>
        <v>0</v>
      </c>
      <c r="H51" s="130"/>
      <c r="I51" s="22"/>
      <c r="J51" s="48"/>
      <c r="K51" s="48"/>
    </row>
    <row r="52" spans="1:11" ht="30" customHeight="1" x14ac:dyDescent="0.25">
      <c r="A52" s="102" t="s">
        <v>134</v>
      </c>
      <c r="B52" s="90" t="s">
        <v>35</v>
      </c>
      <c r="C52" s="19" t="s">
        <v>270</v>
      </c>
      <c r="D52" s="20" t="s">
        <v>125</v>
      </c>
      <c r="E52" s="24">
        <v>71.900000000000006</v>
      </c>
      <c r="F52" s="30"/>
      <c r="G52" s="10">
        <f t="shared" si="13"/>
        <v>0</v>
      </c>
      <c r="H52" s="130"/>
      <c r="I52" s="22"/>
      <c r="J52" s="48"/>
      <c r="K52" s="48"/>
    </row>
    <row r="53" spans="1:11" ht="30" customHeight="1" x14ac:dyDescent="0.25">
      <c r="A53" s="102" t="s">
        <v>134</v>
      </c>
      <c r="B53" s="18" t="s">
        <v>36</v>
      </c>
      <c r="C53" s="7" t="s">
        <v>271</v>
      </c>
      <c r="D53" s="23" t="s">
        <v>127</v>
      </c>
      <c r="E53" s="24">
        <v>138.5</v>
      </c>
      <c r="F53" s="56"/>
      <c r="G53" s="10">
        <f t="shared" si="13"/>
        <v>0</v>
      </c>
      <c r="H53" s="130"/>
      <c r="I53" s="22"/>
      <c r="J53" s="48"/>
      <c r="K53" s="48"/>
    </row>
    <row r="54" spans="1:11" ht="30" customHeight="1" x14ac:dyDescent="0.25">
      <c r="A54" s="102" t="s">
        <v>134</v>
      </c>
      <c r="B54" s="6" t="s">
        <v>37</v>
      </c>
      <c r="C54" s="7" t="s">
        <v>264</v>
      </c>
      <c r="D54" s="20" t="s">
        <v>127</v>
      </c>
      <c r="E54" s="24">
        <v>115.3</v>
      </c>
      <c r="F54" s="56"/>
      <c r="G54" s="10">
        <f t="shared" si="13"/>
        <v>0</v>
      </c>
      <c r="H54" s="130"/>
      <c r="I54" s="22"/>
      <c r="J54" s="48"/>
      <c r="K54" s="48"/>
    </row>
    <row r="55" spans="1:11" ht="30" customHeight="1" x14ac:dyDescent="0.25">
      <c r="A55" s="102" t="s">
        <v>134</v>
      </c>
      <c r="B55" s="18" t="s">
        <v>38</v>
      </c>
      <c r="C55" s="7" t="s">
        <v>130</v>
      </c>
      <c r="D55" s="23" t="s">
        <v>127</v>
      </c>
      <c r="E55" s="24">
        <v>113.9</v>
      </c>
      <c r="F55" s="56"/>
      <c r="G55" s="10">
        <f t="shared" si="13"/>
        <v>0</v>
      </c>
      <c r="H55" s="130"/>
      <c r="I55" s="22"/>
      <c r="J55" s="48"/>
      <c r="K55" s="48"/>
    </row>
    <row r="56" spans="1:11" ht="30" customHeight="1" x14ac:dyDescent="0.25">
      <c r="A56" s="102" t="s">
        <v>134</v>
      </c>
      <c r="B56" s="6" t="s">
        <v>58</v>
      </c>
      <c r="C56" s="7" t="s">
        <v>272</v>
      </c>
      <c r="D56" s="20" t="s">
        <v>127</v>
      </c>
      <c r="E56" s="24">
        <v>113.9</v>
      </c>
      <c r="F56" s="56"/>
      <c r="G56" s="10">
        <f t="shared" si="13"/>
        <v>0</v>
      </c>
      <c r="H56" s="130"/>
      <c r="I56" s="22"/>
      <c r="J56" s="48"/>
      <c r="K56" s="48"/>
    </row>
    <row r="57" spans="1:11" ht="30" customHeight="1" x14ac:dyDescent="0.25">
      <c r="A57" s="102" t="s">
        <v>134</v>
      </c>
      <c r="B57" s="18" t="s">
        <v>60</v>
      </c>
      <c r="C57" s="7" t="s">
        <v>131</v>
      </c>
      <c r="D57" s="23" t="s">
        <v>127</v>
      </c>
      <c r="E57" s="24">
        <v>113.1</v>
      </c>
      <c r="F57" s="56"/>
      <c r="G57" s="10">
        <f t="shared" si="13"/>
        <v>0</v>
      </c>
      <c r="H57" s="130"/>
      <c r="I57" s="22"/>
      <c r="J57" s="48"/>
      <c r="K57" s="48"/>
    </row>
    <row r="58" spans="1:11" ht="30" customHeight="1" thickBot="1" x14ac:dyDescent="0.3">
      <c r="A58" s="102" t="s">
        <v>134</v>
      </c>
      <c r="B58" s="6" t="s">
        <v>61</v>
      </c>
      <c r="C58" s="7" t="s">
        <v>269</v>
      </c>
      <c r="D58" s="20" t="s">
        <v>127</v>
      </c>
      <c r="E58" s="24">
        <v>113.1</v>
      </c>
      <c r="F58" s="56"/>
      <c r="G58" s="10">
        <f t="shared" si="13"/>
        <v>0</v>
      </c>
      <c r="H58" s="130"/>
      <c r="I58" s="22"/>
      <c r="J58" s="48"/>
      <c r="K58" s="48"/>
    </row>
    <row r="59" spans="1:11" ht="30" customHeight="1" thickBot="1" x14ac:dyDescent="0.3">
      <c r="A59" s="105" t="s">
        <v>134</v>
      </c>
      <c r="B59" s="11" t="s">
        <v>62</v>
      </c>
      <c r="C59" s="7" t="s">
        <v>132</v>
      </c>
      <c r="D59" s="23" t="s">
        <v>127</v>
      </c>
      <c r="E59" s="24">
        <v>113.1</v>
      </c>
      <c r="F59" s="34"/>
      <c r="G59" s="73">
        <f t="shared" si="13"/>
        <v>0</v>
      </c>
      <c r="H59" s="35" t="s">
        <v>39</v>
      </c>
      <c r="I59" s="36">
        <f>ROUND(SUM(G44:G59),2)</f>
        <v>0</v>
      </c>
      <c r="J59" s="48"/>
      <c r="K59" s="48"/>
    </row>
    <row r="60" spans="1:11" ht="30" customHeight="1" x14ac:dyDescent="0.25">
      <c r="A60" s="91" t="s">
        <v>138</v>
      </c>
      <c r="B60" s="90" t="s">
        <v>40</v>
      </c>
      <c r="C60" s="2" t="s">
        <v>274</v>
      </c>
      <c r="D60" s="29" t="s">
        <v>127</v>
      </c>
      <c r="E60" s="92">
        <v>6</v>
      </c>
      <c r="F60" s="30"/>
      <c r="G60" s="5">
        <f t="shared" ref="G60:G73" si="14">ROUND((E60*F60),2)</f>
        <v>0</v>
      </c>
      <c r="H60" s="22"/>
      <c r="I60" s="22"/>
      <c r="J60" s="48"/>
      <c r="K60" s="48"/>
    </row>
    <row r="61" spans="1:11" ht="30" customHeight="1" x14ac:dyDescent="0.25">
      <c r="A61" s="102" t="s">
        <v>138</v>
      </c>
      <c r="B61" s="18" t="s">
        <v>41</v>
      </c>
      <c r="C61" s="19" t="s">
        <v>130</v>
      </c>
      <c r="D61" s="23" t="s">
        <v>127</v>
      </c>
      <c r="E61" s="55">
        <v>25.3</v>
      </c>
      <c r="F61" s="56"/>
      <c r="G61" s="21">
        <f t="shared" ref="G61:G66" si="15">ROUND((E61*F61),2)</f>
        <v>0</v>
      </c>
      <c r="H61" s="22"/>
      <c r="I61" s="22"/>
      <c r="J61" s="49"/>
      <c r="K61" s="49"/>
    </row>
    <row r="62" spans="1:11" ht="30" customHeight="1" x14ac:dyDescent="0.25">
      <c r="A62" s="102" t="s">
        <v>138</v>
      </c>
      <c r="B62" s="6" t="s">
        <v>42</v>
      </c>
      <c r="C62" s="7" t="s">
        <v>275</v>
      </c>
      <c r="D62" s="23" t="s">
        <v>127</v>
      </c>
      <c r="E62" s="24">
        <v>25.3</v>
      </c>
      <c r="F62" s="32"/>
      <c r="G62" s="10">
        <f t="shared" si="15"/>
        <v>0</v>
      </c>
      <c r="H62" s="22"/>
      <c r="I62" s="22"/>
      <c r="J62" s="49"/>
      <c r="K62" s="49"/>
    </row>
    <row r="63" spans="1:11" ht="30" customHeight="1" x14ac:dyDescent="0.25">
      <c r="A63" s="102" t="s">
        <v>138</v>
      </c>
      <c r="B63" s="6" t="s">
        <v>67</v>
      </c>
      <c r="C63" s="7" t="s">
        <v>131</v>
      </c>
      <c r="D63" s="23" t="s">
        <v>127</v>
      </c>
      <c r="E63" s="24">
        <v>150.4</v>
      </c>
      <c r="F63" s="32"/>
      <c r="G63" s="10">
        <f t="shared" si="15"/>
        <v>0</v>
      </c>
      <c r="H63" s="22"/>
      <c r="I63" s="22"/>
      <c r="J63" s="48"/>
      <c r="K63" s="48"/>
    </row>
    <row r="64" spans="1:11" ht="30" customHeight="1" x14ac:dyDescent="0.25">
      <c r="A64" s="102" t="s">
        <v>138</v>
      </c>
      <c r="B64" s="18" t="s">
        <v>68</v>
      </c>
      <c r="C64" s="7" t="s">
        <v>276</v>
      </c>
      <c r="D64" s="23" t="s">
        <v>127</v>
      </c>
      <c r="E64" s="24">
        <v>150.4</v>
      </c>
      <c r="F64" s="32"/>
      <c r="G64" s="10">
        <f t="shared" si="15"/>
        <v>0</v>
      </c>
      <c r="H64" s="22"/>
      <c r="I64" s="22"/>
      <c r="J64" s="49"/>
      <c r="K64" s="49"/>
    </row>
    <row r="65" spans="1:11" ht="30" customHeight="1" x14ac:dyDescent="0.25">
      <c r="A65" s="102" t="s">
        <v>138</v>
      </c>
      <c r="B65" s="6" t="s">
        <v>69</v>
      </c>
      <c r="C65" s="7" t="s">
        <v>132</v>
      </c>
      <c r="D65" s="23" t="s">
        <v>127</v>
      </c>
      <c r="E65" s="24">
        <v>150.4</v>
      </c>
      <c r="F65" s="32"/>
      <c r="G65" s="10">
        <f t="shared" si="15"/>
        <v>0</v>
      </c>
      <c r="H65" s="22"/>
      <c r="I65" s="22"/>
      <c r="J65" s="48"/>
      <c r="K65" s="48"/>
    </row>
    <row r="66" spans="1:11" ht="30" customHeight="1" x14ac:dyDescent="0.25">
      <c r="A66" s="102" t="s">
        <v>138</v>
      </c>
      <c r="B66" s="6" t="s">
        <v>70</v>
      </c>
      <c r="C66" s="7" t="s">
        <v>146</v>
      </c>
      <c r="D66" s="23" t="s">
        <v>2</v>
      </c>
      <c r="E66" s="24">
        <v>6.1</v>
      </c>
      <c r="F66" s="32"/>
      <c r="G66" s="10">
        <f t="shared" si="15"/>
        <v>0</v>
      </c>
      <c r="H66" s="22"/>
      <c r="I66" s="22"/>
      <c r="J66" s="49"/>
      <c r="K66" s="49"/>
    </row>
    <row r="67" spans="1:11" ht="30" customHeight="1" x14ac:dyDescent="0.25">
      <c r="A67" s="102" t="s">
        <v>138</v>
      </c>
      <c r="B67" s="18" t="s">
        <v>71</v>
      </c>
      <c r="C67" s="19" t="s">
        <v>147</v>
      </c>
      <c r="D67" s="23" t="s">
        <v>2</v>
      </c>
      <c r="E67" s="55">
        <v>13.7</v>
      </c>
      <c r="F67" s="56"/>
      <c r="G67" s="21">
        <f t="shared" si="14"/>
        <v>0</v>
      </c>
      <c r="H67" s="22"/>
      <c r="I67" s="22"/>
      <c r="J67" s="49"/>
      <c r="K67" s="49"/>
    </row>
    <row r="68" spans="1:11" ht="30" customHeight="1" x14ac:dyDescent="0.25">
      <c r="A68" s="102" t="s">
        <v>138</v>
      </c>
      <c r="B68" s="6" t="s">
        <v>72</v>
      </c>
      <c r="C68" s="7" t="s">
        <v>148</v>
      </c>
      <c r="D68" s="23" t="s">
        <v>2</v>
      </c>
      <c r="E68" s="24">
        <v>12.8</v>
      </c>
      <c r="F68" s="32"/>
      <c r="G68" s="10">
        <f t="shared" si="14"/>
        <v>0</v>
      </c>
      <c r="H68" s="22"/>
      <c r="I68" s="22"/>
      <c r="J68" s="49"/>
      <c r="K68" s="49"/>
    </row>
    <row r="69" spans="1:11" ht="30" customHeight="1" thickBot="1" x14ac:dyDescent="0.3">
      <c r="A69" s="102" t="s">
        <v>138</v>
      </c>
      <c r="B69" s="6" t="s">
        <v>73</v>
      </c>
      <c r="C69" s="7" t="s">
        <v>149</v>
      </c>
      <c r="D69" s="23" t="s">
        <v>2</v>
      </c>
      <c r="E69" s="24">
        <v>12</v>
      </c>
      <c r="F69" s="32"/>
      <c r="G69" s="10">
        <f t="shared" si="14"/>
        <v>0</v>
      </c>
      <c r="H69" s="22"/>
      <c r="I69" s="22"/>
      <c r="J69" s="48"/>
      <c r="K69" s="48"/>
    </row>
    <row r="70" spans="1:11" ht="30" customHeight="1" thickBot="1" x14ac:dyDescent="0.3">
      <c r="A70" s="103" t="s">
        <v>138</v>
      </c>
      <c r="B70" s="115" t="s">
        <v>103</v>
      </c>
      <c r="C70" s="12" t="s">
        <v>137</v>
      </c>
      <c r="D70" s="26" t="s">
        <v>127</v>
      </c>
      <c r="E70" s="27">
        <v>11.7</v>
      </c>
      <c r="F70" s="34"/>
      <c r="G70" s="15">
        <f t="shared" si="14"/>
        <v>0</v>
      </c>
      <c r="H70" s="35" t="s">
        <v>43</v>
      </c>
      <c r="I70" s="36">
        <f>ROUND(SUM(G60:G70),2)</f>
        <v>0</v>
      </c>
      <c r="J70" s="48"/>
      <c r="K70" s="48"/>
    </row>
    <row r="71" spans="1:11" ht="30" customHeight="1" thickBot="1" x14ac:dyDescent="0.3">
      <c r="A71" s="116" t="s">
        <v>139</v>
      </c>
      <c r="B71" s="6" t="s">
        <v>44</v>
      </c>
      <c r="C71" s="19" t="s">
        <v>77</v>
      </c>
      <c r="D71" s="20" t="s">
        <v>125</v>
      </c>
      <c r="E71" s="55">
        <v>29.8</v>
      </c>
      <c r="F71" s="32"/>
      <c r="G71" s="10">
        <f t="shared" si="14"/>
        <v>0</v>
      </c>
      <c r="H71" s="96"/>
      <c r="I71" s="22"/>
      <c r="J71" s="48"/>
      <c r="K71" s="48"/>
    </row>
    <row r="72" spans="1:11" ht="30" customHeight="1" thickBot="1" x14ac:dyDescent="0.3">
      <c r="A72" s="117" t="s">
        <v>139</v>
      </c>
      <c r="B72" s="118" t="s">
        <v>45</v>
      </c>
      <c r="C72" s="12" t="s">
        <v>140</v>
      </c>
      <c r="D72" s="26" t="s">
        <v>127</v>
      </c>
      <c r="E72" s="27">
        <v>75.2</v>
      </c>
      <c r="F72" s="34"/>
      <c r="G72" s="15">
        <f t="shared" ref="G72" si="16">ROUND((E72*F72),2)</f>
        <v>0</v>
      </c>
      <c r="H72" s="35" t="s">
        <v>46</v>
      </c>
      <c r="I72" s="36">
        <f>ROUND(SUM(G71:G72),2)</f>
        <v>0</v>
      </c>
      <c r="J72" s="48"/>
      <c r="K72" s="48"/>
    </row>
    <row r="73" spans="1:11" ht="30" customHeight="1" thickBot="1" x14ac:dyDescent="0.3">
      <c r="A73" s="104" t="s">
        <v>141</v>
      </c>
      <c r="B73" s="119" t="s">
        <v>80</v>
      </c>
      <c r="C73" s="120" t="s">
        <v>140</v>
      </c>
      <c r="D73" s="121" t="s">
        <v>127</v>
      </c>
      <c r="E73" s="122">
        <v>55</v>
      </c>
      <c r="F73" s="74"/>
      <c r="G73" s="73">
        <f t="shared" si="14"/>
        <v>0</v>
      </c>
      <c r="H73" s="68" t="s">
        <v>47</v>
      </c>
      <c r="I73" s="36">
        <f>ROUND(SUM(G73:G73),2)</f>
        <v>0</v>
      </c>
      <c r="J73" s="48"/>
      <c r="K73" s="48"/>
    </row>
    <row r="74" spans="1:11" ht="30" customHeight="1" x14ac:dyDescent="0.25">
      <c r="A74" s="101" t="s">
        <v>142</v>
      </c>
      <c r="B74" s="3" t="s">
        <v>81</v>
      </c>
      <c r="C74" s="2" t="s">
        <v>143</v>
      </c>
      <c r="D74" s="29" t="s">
        <v>1</v>
      </c>
      <c r="E74" s="4">
        <v>1</v>
      </c>
      <c r="F74" s="37"/>
      <c r="G74" s="5">
        <f t="shared" si="0"/>
        <v>0</v>
      </c>
      <c r="H74" s="31"/>
      <c r="I74" s="22"/>
      <c r="J74" s="48"/>
      <c r="K74" s="48"/>
    </row>
    <row r="75" spans="1:11" ht="30" customHeight="1" x14ac:dyDescent="0.25">
      <c r="A75" s="102" t="s">
        <v>142</v>
      </c>
      <c r="B75" s="8" t="s">
        <v>104</v>
      </c>
      <c r="C75" s="7" t="s">
        <v>83</v>
      </c>
      <c r="D75" s="23" t="s">
        <v>1</v>
      </c>
      <c r="E75" s="9">
        <v>7</v>
      </c>
      <c r="F75" s="38"/>
      <c r="G75" s="10">
        <f t="shared" si="0"/>
        <v>0</v>
      </c>
      <c r="H75" s="31"/>
      <c r="I75" s="22"/>
      <c r="J75" s="48"/>
      <c r="K75" s="48"/>
    </row>
    <row r="76" spans="1:11" ht="30" customHeight="1" x14ac:dyDescent="0.25">
      <c r="A76" s="102" t="s">
        <v>142</v>
      </c>
      <c r="B76" s="8" t="s">
        <v>105</v>
      </c>
      <c r="C76" s="7" t="s">
        <v>84</v>
      </c>
      <c r="D76" s="23" t="s">
        <v>1</v>
      </c>
      <c r="E76" s="9">
        <v>13</v>
      </c>
      <c r="F76" s="38"/>
      <c r="G76" s="10">
        <f t="shared" si="0"/>
        <v>0</v>
      </c>
      <c r="H76" s="94"/>
      <c r="I76" s="22"/>
      <c r="J76" s="48"/>
      <c r="K76" s="48"/>
    </row>
    <row r="77" spans="1:11" ht="30" customHeight="1" thickBot="1" x14ac:dyDescent="0.3">
      <c r="A77" s="102" t="s">
        <v>142</v>
      </c>
      <c r="B77" s="8" t="s">
        <v>106</v>
      </c>
      <c r="C77" s="7" t="s">
        <v>144</v>
      </c>
      <c r="D77" s="23" t="s">
        <v>2</v>
      </c>
      <c r="E77" s="9">
        <v>171.2</v>
      </c>
      <c r="F77" s="38"/>
      <c r="G77" s="10">
        <f t="shared" si="0"/>
        <v>0</v>
      </c>
      <c r="H77" s="94"/>
      <c r="I77" s="22"/>
      <c r="J77" s="48"/>
      <c r="K77" s="48"/>
    </row>
    <row r="78" spans="1:11" ht="30" customHeight="1" thickBot="1" x14ac:dyDescent="0.3">
      <c r="A78" s="103" t="s">
        <v>142</v>
      </c>
      <c r="B78" s="13" t="s">
        <v>107</v>
      </c>
      <c r="C78" s="12" t="s">
        <v>145</v>
      </c>
      <c r="D78" s="26" t="s">
        <v>2</v>
      </c>
      <c r="E78" s="14">
        <v>80</v>
      </c>
      <c r="F78" s="95"/>
      <c r="G78" s="15">
        <f t="shared" si="0"/>
        <v>0</v>
      </c>
      <c r="H78" s="68" t="s">
        <v>82</v>
      </c>
      <c r="I78" s="39">
        <f>ROUND(SUM(G74:G78),2)</f>
        <v>0</v>
      </c>
      <c r="J78" s="48"/>
      <c r="K78" s="48"/>
    </row>
    <row r="79" spans="1:11" ht="45" customHeight="1" thickBot="1" x14ac:dyDescent="0.3">
      <c r="A79" s="41"/>
      <c r="B79" s="42"/>
      <c r="C79" s="41"/>
      <c r="D79" s="42"/>
      <c r="E79" s="42"/>
      <c r="F79" s="58" t="s">
        <v>78</v>
      </c>
      <c r="G79" s="59">
        <f>SUM(G5:G78)</f>
        <v>-186.26</v>
      </c>
      <c r="H79" s="43"/>
      <c r="I79" s="40"/>
      <c r="J79" s="45"/>
      <c r="K79" s="45"/>
    </row>
    <row r="80" spans="1:11" x14ac:dyDescent="0.25">
      <c r="A80" s="50"/>
      <c r="B80" s="51"/>
      <c r="C80" s="51"/>
      <c r="D80" s="51"/>
      <c r="E80" s="52"/>
      <c r="F80" s="51"/>
      <c r="G80" s="53"/>
      <c r="H80" s="44"/>
      <c r="I80" s="45"/>
      <c r="J80" s="45"/>
      <c r="K80" s="45"/>
    </row>
    <row r="81" spans="1:11" x14ac:dyDescent="0.25">
      <c r="A81" s="41"/>
      <c r="B81" s="42"/>
      <c r="C81" s="41"/>
      <c r="D81" s="42" t="s">
        <v>95</v>
      </c>
      <c r="E81" s="42"/>
      <c r="F81" s="54"/>
      <c r="G81" s="53"/>
      <c r="H81" s="44"/>
      <c r="I81" s="45"/>
      <c r="J81" s="45"/>
      <c r="K81" s="45"/>
    </row>
  </sheetData>
  <mergeCells count="4">
    <mergeCell ref="A1:G1"/>
    <mergeCell ref="A3:G3"/>
    <mergeCell ref="H28:H42"/>
    <mergeCell ref="H44:H58"/>
  </mergeCells>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98B65-EC44-49F4-98B7-9F4F22FEBDAA}">
  <dimension ref="A1:K40"/>
  <sheetViews>
    <sheetView topLeftCell="A13" zoomScale="85" zoomScaleNormal="85" workbookViewId="0">
      <selection activeCell="F45" sqref="F45"/>
    </sheetView>
  </sheetViews>
  <sheetFormatPr defaultRowHeight="15" x14ac:dyDescent="0.25"/>
  <cols>
    <col min="1" max="1" width="42.7109375" customWidth="1"/>
    <col min="3" max="3" width="79.5703125" customWidth="1"/>
    <col min="4" max="4" width="12" customWidth="1"/>
    <col min="5" max="5" width="9.5703125" bestFit="1" customWidth="1"/>
    <col min="6" max="6" width="19.140625" customWidth="1"/>
    <col min="7" max="7" width="17.5703125" customWidth="1"/>
    <col min="8" max="8" width="17.140625" customWidth="1"/>
    <col min="9" max="9" width="15.85546875" customWidth="1"/>
  </cols>
  <sheetData>
    <row r="1" spans="1:11" ht="15.75" x14ac:dyDescent="0.25">
      <c r="A1" s="124" t="s">
        <v>151</v>
      </c>
      <c r="B1" s="124"/>
      <c r="C1" s="124"/>
      <c r="D1" s="124"/>
      <c r="E1" s="124"/>
      <c r="F1" s="124"/>
      <c r="G1" s="124"/>
      <c r="H1" s="44"/>
      <c r="I1" s="45"/>
      <c r="J1" s="45"/>
      <c r="K1" s="45"/>
    </row>
    <row r="2" spans="1:11" ht="15.75" thickBot="1" x14ac:dyDescent="0.3">
      <c r="A2" s="46"/>
      <c r="B2" s="46"/>
      <c r="C2" s="46"/>
      <c r="D2" s="46"/>
      <c r="E2" s="47"/>
      <c r="F2" s="46"/>
      <c r="G2" s="46"/>
      <c r="H2" s="44"/>
      <c r="I2" s="45"/>
      <c r="J2" s="45"/>
      <c r="K2" s="45"/>
    </row>
    <row r="3" spans="1:11" ht="15.75" thickBot="1" x14ac:dyDescent="0.3">
      <c r="A3" s="125" t="s">
        <v>315</v>
      </c>
      <c r="B3" s="126"/>
      <c r="C3" s="126"/>
      <c r="D3" s="126"/>
      <c r="E3" s="126"/>
      <c r="F3" s="126"/>
      <c r="G3" s="127"/>
      <c r="H3" s="1"/>
      <c r="I3" s="1"/>
      <c r="J3" s="45"/>
      <c r="K3" s="45"/>
    </row>
    <row r="4" spans="1:11" ht="45" customHeight="1" thickBot="1" x14ac:dyDescent="0.3">
      <c r="A4" s="169" t="s">
        <v>5</v>
      </c>
      <c r="B4" s="168" t="s">
        <v>6</v>
      </c>
      <c r="C4" s="167" t="s">
        <v>7</v>
      </c>
      <c r="D4" s="167" t="s">
        <v>8</v>
      </c>
      <c r="E4" s="166" t="s">
        <v>0</v>
      </c>
      <c r="F4" s="165" t="s">
        <v>9</v>
      </c>
      <c r="G4" s="164" t="s">
        <v>10</v>
      </c>
      <c r="H4" s="1"/>
      <c r="I4" s="1"/>
      <c r="J4" s="45"/>
      <c r="K4" s="45"/>
    </row>
    <row r="5" spans="1:11" ht="30" customHeight="1" x14ac:dyDescent="0.25">
      <c r="A5" s="101" t="s">
        <v>302</v>
      </c>
      <c r="B5" s="90" t="s">
        <v>12</v>
      </c>
      <c r="C5" s="2" t="s">
        <v>299</v>
      </c>
      <c r="D5" s="163" t="s">
        <v>127</v>
      </c>
      <c r="E5" s="172">
        <v>5073</v>
      </c>
      <c r="F5" s="162"/>
      <c r="G5" s="5">
        <f>ROUND((E5*F5),2)</f>
        <v>0</v>
      </c>
      <c r="H5" s="1"/>
      <c r="I5" s="1"/>
      <c r="J5" s="45"/>
      <c r="K5" s="45"/>
    </row>
    <row r="6" spans="1:11" ht="30" customHeight="1" x14ac:dyDescent="0.25">
      <c r="A6" s="102" t="s">
        <v>302</v>
      </c>
      <c r="B6" s="6" t="s">
        <v>13</v>
      </c>
      <c r="C6" s="7" t="s">
        <v>298</v>
      </c>
      <c r="D6" s="161" t="s">
        <v>127</v>
      </c>
      <c r="E6" s="173">
        <v>1014</v>
      </c>
      <c r="F6" s="160"/>
      <c r="G6" s="10">
        <f>ROUND((E6*F6),2)</f>
        <v>0</v>
      </c>
      <c r="H6" s="1"/>
      <c r="I6" s="1"/>
      <c r="J6" s="45"/>
      <c r="K6" s="45"/>
    </row>
    <row r="7" spans="1:11" ht="30" customHeight="1" x14ac:dyDescent="0.25">
      <c r="A7" s="102" t="s">
        <v>302</v>
      </c>
      <c r="B7" s="6" t="s">
        <v>14</v>
      </c>
      <c r="C7" s="7" t="s">
        <v>297</v>
      </c>
      <c r="D7" s="161" t="s">
        <v>127</v>
      </c>
      <c r="E7" s="173">
        <v>5073</v>
      </c>
      <c r="F7" s="160"/>
      <c r="G7" s="10">
        <f>ROUND((E7*F7),2)</f>
        <v>0</v>
      </c>
      <c r="H7" s="1"/>
      <c r="I7" s="1"/>
      <c r="J7" s="45"/>
      <c r="K7" s="45"/>
    </row>
    <row r="8" spans="1:11" ht="30" customHeight="1" x14ac:dyDescent="0.25">
      <c r="A8" s="102" t="s">
        <v>302</v>
      </c>
      <c r="B8" s="6" t="s">
        <v>87</v>
      </c>
      <c r="C8" s="7" t="s">
        <v>296</v>
      </c>
      <c r="D8" s="161" t="s">
        <v>127</v>
      </c>
      <c r="E8" s="173">
        <v>50.7</v>
      </c>
      <c r="F8" s="160"/>
      <c r="G8" s="10">
        <f>ROUND((E8*F8),2)</f>
        <v>0</v>
      </c>
      <c r="H8" s="1"/>
      <c r="I8" s="1"/>
      <c r="J8" s="45"/>
      <c r="K8" s="45"/>
    </row>
    <row r="9" spans="1:11" ht="30" customHeight="1" x14ac:dyDescent="0.25">
      <c r="A9" s="102" t="s">
        <v>302</v>
      </c>
      <c r="B9" s="6" t="s">
        <v>88</v>
      </c>
      <c r="C9" s="7" t="s">
        <v>295</v>
      </c>
      <c r="D9" s="161" t="s">
        <v>127</v>
      </c>
      <c r="E9" s="173">
        <v>152.1</v>
      </c>
      <c r="F9" s="160"/>
      <c r="G9" s="10">
        <f>ROUND((E9*F9),2)</f>
        <v>0</v>
      </c>
      <c r="H9" s="1"/>
      <c r="I9" s="1"/>
      <c r="J9" s="45"/>
      <c r="K9" s="45"/>
    </row>
    <row r="10" spans="1:11" ht="30" customHeight="1" x14ac:dyDescent="0.25">
      <c r="A10" s="102" t="s">
        <v>302</v>
      </c>
      <c r="B10" s="6" t="s">
        <v>89</v>
      </c>
      <c r="C10" s="7" t="s">
        <v>294</v>
      </c>
      <c r="D10" s="161" t="s">
        <v>127</v>
      </c>
      <c r="E10" s="173">
        <v>5073</v>
      </c>
      <c r="F10" s="160"/>
      <c r="G10" s="10">
        <f>ROUND((E10*F10),2)</f>
        <v>0</v>
      </c>
      <c r="H10" s="1"/>
      <c r="I10" s="1"/>
      <c r="J10" s="45"/>
      <c r="K10" s="45"/>
    </row>
    <row r="11" spans="1:11" ht="30" customHeight="1" x14ac:dyDescent="0.25">
      <c r="A11" s="102" t="s">
        <v>302</v>
      </c>
      <c r="B11" s="6" t="s">
        <v>90</v>
      </c>
      <c r="C11" s="7" t="s">
        <v>293</v>
      </c>
      <c r="D11" s="170" t="s">
        <v>127</v>
      </c>
      <c r="E11" s="174">
        <v>5073</v>
      </c>
      <c r="F11" s="171"/>
      <c r="G11" s="10">
        <f>ROUND((E11*F11),2)</f>
        <v>0</v>
      </c>
      <c r="H11" s="1"/>
      <c r="I11" s="1"/>
      <c r="J11" s="45"/>
      <c r="K11" s="45"/>
    </row>
    <row r="12" spans="1:11" ht="30" customHeight="1" x14ac:dyDescent="0.25">
      <c r="A12" s="102" t="s">
        <v>302</v>
      </c>
      <c r="B12" s="6" t="s">
        <v>91</v>
      </c>
      <c r="C12" s="7" t="s">
        <v>292</v>
      </c>
      <c r="D12" s="161" t="s">
        <v>127</v>
      </c>
      <c r="E12" s="173">
        <v>409</v>
      </c>
      <c r="F12" s="160"/>
      <c r="G12" s="10">
        <f>ROUND((E12*F12),2)</f>
        <v>0</v>
      </c>
      <c r="H12" s="1"/>
      <c r="I12" s="1"/>
      <c r="J12" s="45"/>
      <c r="K12" s="45"/>
    </row>
    <row r="13" spans="1:11" ht="30" customHeight="1" x14ac:dyDescent="0.25">
      <c r="A13" s="102" t="s">
        <v>302</v>
      </c>
      <c r="B13" s="6" t="s">
        <v>92</v>
      </c>
      <c r="C13" s="7" t="s">
        <v>291</v>
      </c>
      <c r="D13" s="161" t="s">
        <v>127</v>
      </c>
      <c r="E13" s="173">
        <v>409</v>
      </c>
      <c r="F13" s="160"/>
      <c r="G13" s="10">
        <f>ROUND((E13*F13),2)</f>
        <v>0</v>
      </c>
      <c r="H13" s="1"/>
      <c r="I13" s="1"/>
      <c r="J13" s="45"/>
      <c r="K13" s="45"/>
    </row>
    <row r="14" spans="1:11" ht="30" customHeight="1" x14ac:dyDescent="0.25">
      <c r="A14" s="102" t="s">
        <v>302</v>
      </c>
      <c r="B14" s="6" t="s">
        <v>93</v>
      </c>
      <c r="C14" s="7" t="s">
        <v>290</v>
      </c>
      <c r="D14" s="161" t="s">
        <v>127</v>
      </c>
      <c r="E14" s="173">
        <v>122</v>
      </c>
      <c r="F14" s="160"/>
      <c r="G14" s="10">
        <f>ROUND((E14*F14),2)</f>
        <v>0</v>
      </c>
      <c r="H14" s="1"/>
      <c r="I14" s="1"/>
      <c r="J14" s="45"/>
      <c r="K14" s="45"/>
    </row>
    <row r="15" spans="1:11" ht="30" customHeight="1" thickBot="1" x14ac:dyDescent="0.3">
      <c r="A15" s="102" t="s">
        <v>302</v>
      </c>
      <c r="B15" s="6" t="s">
        <v>94</v>
      </c>
      <c r="C15" s="7" t="s">
        <v>289</v>
      </c>
      <c r="D15" s="161" t="s">
        <v>127</v>
      </c>
      <c r="E15" s="173">
        <v>180</v>
      </c>
      <c r="F15" s="160"/>
      <c r="G15" s="10">
        <f>ROUND((E15*F15),2)</f>
        <v>0</v>
      </c>
      <c r="H15" s="1"/>
      <c r="I15" s="1"/>
      <c r="J15" s="45"/>
      <c r="K15" s="45"/>
    </row>
    <row r="16" spans="1:11" ht="30" customHeight="1" thickBot="1" x14ac:dyDescent="0.3">
      <c r="A16" s="103" t="s">
        <v>302</v>
      </c>
      <c r="B16" s="11" t="s">
        <v>153</v>
      </c>
      <c r="C16" s="12" t="s">
        <v>288</v>
      </c>
      <c r="D16" s="159" t="s">
        <v>127</v>
      </c>
      <c r="E16" s="175">
        <v>360</v>
      </c>
      <c r="F16" s="158"/>
      <c r="G16" s="15">
        <f>ROUND((E16*F16),2)</f>
        <v>0</v>
      </c>
      <c r="H16" s="16" t="s">
        <v>15</v>
      </c>
      <c r="I16" s="17">
        <f>ROUND(SUM(G5:G16),2)</f>
        <v>0</v>
      </c>
      <c r="J16" s="45"/>
      <c r="K16" s="45"/>
    </row>
    <row r="17" spans="1:11" ht="30" customHeight="1" x14ac:dyDescent="0.25">
      <c r="A17" s="101" t="s">
        <v>303</v>
      </c>
      <c r="B17" s="90" t="s">
        <v>16</v>
      </c>
      <c r="C17" s="2" t="s">
        <v>287</v>
      </c>
      <c r="D17" s="29" t="s">
        <v>127</v>
      </c>
      <c r="E17" s="4">
        <v>140</v>
      </c>
      <c r="F17" s="149"/>
      <c r="G17" s="5">
        <f>ROUND((E17*F17),2)</f>
        <v>0</v>
      </c>
      <c r="H17" s="22"/>
      <c r="I17" s="22"/>
      <c r="J17" s="48"/>
      <c r="K17" s="48"/>
    </row>
    <row r="18" spans="1:11" ht="30" customHeight="1" thickBot="1" x14ac:dyDescent="0.3">
      <c r="A18" s="102" t="s">
        <v>303</v>
      </c>
      <c r="B18" s="6" t="s">
        <v>17</v>
      </c>
      <c r="C18" s="19" t="s">
        <v>286</v>
      </c>
      <c r="D18" s="20" t="s">
        <v>127</v>
      </c>
      <c r="E18" s="67">
        <v>1.6</v>
      </c>
      <c r="F18" s="144"/>
      <c r="G18" s="10">
        <f>ROUND((E18*F18),2)</f>
        <v>0</v>
      </c>
      <c r="H18" s="22"/>
      <c r="I18" s="22"/>
      <c r="J18" s="48"/>
      <c r="K18" s="48"/>
    </row>
    <row r="19" spans="1:11" ht="30" customHeight="1" thickBot="1" x14ac:dyDescent="0.3">
      <c r="A19" s="103" t="s">
        <v>303</v>
      </c>
      <c r="B19" s="11" t="s">
        <v>18</v>
      </c>
      <c r="C19" s="12" t="s">
        <v>285</v>
      </c>
      <c r="D19" s="26" t="s">
        <v>127</v>
      </c>
      <c r="E19" s="27">
        <v>14</v>
      </c>
      <c r="F19" s="177"/>
      <c r="G19" s="15">
        <f>ROUND((E19*F19),2)</f>
        <v>0</v>
      </c>
      <c r="H19" s="16" t="s">
        <v>22</v>
      </c>
      <c r="I19" s="17">
        <f>ROUND(SUM(G17:G19),2)</f>
        <v>0</v>
      </c>
      <c r="J19" s="48"/>
      <c r="K19" s="48"/>
    </row>
    <row r="20" spans="1:11" ht="30" customHeight="1" x14ac:dyDescent="0.25">
      <c r="A20" s="116" t="s">
        <v>320</v>
      </c>
      <c r="B20" s="178" t="s">
        <v>23</v>
      </c>
      <c r="C20" s="179" t="s">
        <v>312</v>
      </c>
      <c r="D20" s="180" t="s">
        <v>2</v>
      </c>
      <c r="E20" s="181">
        <v>1.5</v>
      </c>
      <c r="F20" s="144"/>
      <c r="G20" s="182">
        <f>ROUND((E20*F20),2)</f>
        <v>0</v>
      </c>
      <c r="H20" s="31"/>
      <c r="I20" s="22"/>
      <c r="J20" s="48"/>
      <c r="K20" s="48"/>
    </row>
    <row r="21" spans="1:11" ht="30" customHeight="1" x14ac:dyDescent="0.25">
      <c r="A21" s="148" t="s">
        <v>320</v>
      </c>
      <c r="B21" s="147" t="s">
        <v>24</v>
      </c>
      <c r="C21" s="142" t="s">
        <v>304</v>
      </c>
      <c r="D21" s="146" t="s">
        <v>127</v>
      </c>
      <c r="E21" s="145">
        <v>21</v>
      </c>
      <c r="F21" s="176"/>
      <c r="G21" s="143">
        <f>ROUND((E21*F21),2)</f>
        <v>0</v>
      </c>
      <c r="H21" s="33"/>
      <c r="I21" s="22"/>
      <c r="J21" s="48"/>
      <c r="K21" s="48"/>
    </row>
    <row r="22" spans="1:11" ht="30" customHeight="1" x14ac:dyDescent="0.25">
      <c r="A22" s="148" t="s">
        <v>320</v>
      </c>
      <c r="B22" s="147" t="s">
        <v>25</v>
      </c>
      <c r="C22" s="142" t="s">
        <v>305</v>
      </c>
      <c r="D22" s="146" t="s">
        <v>127</v>
      </c>
      <c r="E22" s="145">
        <v>21</v>
      </c>
      <c r="F22" s="176"/>
      <c r="G22" s="143">
        <f>ROUND((E22*F22),2)</f>
        <v>0</v>
      </c>
      <c r="H22" s="31"/>
      <c r="I22" s="22"/>
      <c r="J22" s="48"/>
      <c r="K22" s="48"/>
    </row>
    <row r="23" spans="1:11" ht="30" customHeight="1" x14ac:dyDescent="0.25">
      <c r="A23" s="148" t="s">
        <v>320</v>
      </c>
      <c r="B23" s="147" t="s">
        <v>26</v>
      </c>
      <c r="C23" s="142" t="s">
        <v>284</v>
      </c>
      <c r="D23" s="146" t="s">
        <v>127</v>
      </c>
      <c r="E23" s="145">
        <v>21</v>
      </c>
      <c r="F23" s="176"/>
      <c r="G23" s="143">
        <f>ROUND((E23*F23),2)</f>
        <v>0</v>
      </c>
      <c r="H23" s="31"/>
      <c r="I23" s="22"/>
      <c r="J23" s="48"/>
      <c r="K23" s="48"/>
    </row>
    <row r="24" spans="1:11" ht="30" customHeight="1" x14ac:dyDescent="0.25">
      <c r="A24" s="148" t="s">
        <v>320</v>
      </c>
      <c r="B24" s="147" t="s">
        <v>27</v>
      </c>
      <c r="C24" s="142" t="s">
        <v>283</v>
      </c>
      <c r="D24" s="146" t="s">
        <v>127</v>
      </c>
      <c r="E24" s="145">
        <v>4</v>
      </c>
      <c r="F24" s="176"/>
      <c r="G24" s="143">
        <f>ROUND((E24*F24),2)</f>
        <v>0</v>
      </c>
      <c r="H24" s="31"/>
      <c r="I24" s="22"/>
      <c r="J24" s="48"/>
      <c r="K24" s="48"/>
    </row>
    <row r="25" spans="1:11" ht="30" customHeight="1" x14ac:dyDescent="0.25">
      <c r="A25" s="148" t="s">
        <v>320</v>
      </c>
      <c r="B25" s="147" t="s">
        <v>28</v>
      </c>
      <c r="C25" s="142" t="s">
        <v>306</v>
      </c>
      <c r="D25" s="146" t="s">
        <v>127</v>
      </c>
      <c r="E25" s="145">
        <v>4</v>
      </c>
      <c r="F25" s="176"/>
      <c r="G25" s="143">
        <f>ROUND((E25*F25),2)</f>
        <v>0</v>
      </c>
      <c r="H25" s="31"/>
      <c r="I25" s="22"/>
      <c r="J25" s="49"/>
      <c r="K25" s="49"/>
    </row>
    <row r="26" spans="1:11" ht="30" customHeight="1" x14ac:dyDescent="0.25">
      <c r="A26" s="148" t="s">
        <v>320</v>
      </c>
      <c r="B26" s="147" t="s">
        <v>29</v>
      </c>
      <c r="C26" s="142" t="s">
        <v>307</v>
      </c>
      <c r="D26" s="146" t="s">
        <v>127</v>
      </c>
      <c r="E26" s="145">
        <v>4</v>
      </c>
      <c r="F26" s="176"/>
      <c r="G26" s="143">
        <f>ROUND((E26*F26),2)</f>
        <v>0</v>
      </c>
      <c r="H26" s="31"/>
      <c r="I26" s="22"/>
      <c r="J26" s="49"/>
      <c r="K26" s="49"/>
    </row>
    <row r="27" spans="1:11" ht="30" customHeight="1" x14ac:dyDescent="0.25">
      <c r="A27" s="148" t="s">
        <v>320</v>
      </c>
      <c r="B27" s="147" t="s">
        <v>30</v>
      </c>
      <c r="C27" s="142" t="s">
        <v>282</v>
      </c>
      <c r="D27" s="146" t="s">
        <v>1</v>
      </c>
      <c r="E27" s="145">
        <v>2</v>
      </c>
      <c r="F27" s="176"/>
      <c r="G27" s="143">
        <f>ROUND((E27*F27),2)</f>
        <v>0</v>
      </c>
      <c r="H27" s="31"/>
      <c r="I27" s="22"/>
      <c r="J27" s="48"/>
      <c r="K27" s="48"/>
    </row>
    <row r="28" spans="1:11" ht="30" customHeight="1" x14ac:dyDescent="0.25">
      <c r="A28" s="148" t="s">
        <v>320</v>
      </c>
      <c r="B28" s="147" t="s">
        <v>31</v>
      </c>
      <c r="C28" s="142" t="s">
        <v>281</v>
      </c>
      <c r="D28" s="146" t="s">
        <v>1</v>
      </c>
      <c r="E28" s="145">
        <v>4</v>
      </c>
      <c r="F28" s="176"/>
      <c r="G28" s="143">
        <f>ROUND((E28*F28),2)</f>
        <v>0</v>
      </c>
      <c r="H28" s="31"/>
      <c r="I28" s="22"/>
      <c r="J28" s="48"/>
      <c r="K28" s="48"/>
    </row>
    <row r="29" spans="1:11" ht="30" customHeight="1" x14ac:dyDescent="0.25">
      <c r="A29" s="148" t="s">
        <v>320</v>
      </c>
      <c r="B29" s="147" t="s">
        <v>32</v>
      </c>
      <c r="C29" s="142" t="s">
        <v>308</v>
      </c>
      <c r="D29" s="146" t="s">
        <v>127</v>
      </c>
      <c r="E29" s="145">
        <v>1.8</v>
      </c>
      <c r="F29" s="176"/>
      <c r="G29" s="143">
        <f>ROUND((E29*F29),2)</f>
        <v>0</v>
      </c>
      <c r="H29" s="31"/>
      <c r="I29" s="22"/>
      <c r="J29" s="48"/>
      <c r="K29" s="48"/>
    </row>
    <row r="30" spans="1:11" ht="30" customHeight="1" x14ac:dyDescent="0.25">
      <c r="A30" s="148" t="s">
        <v>320</v>
      </c>
      <c r="B30" s="147" t="s">
        <v>33</v>
      </c>
      <c r="C30" s="142" t="s">
        <v>309</v>
      </c>
      <c r="D30" s="146" t="s">
        <v>127</v>
      </c>
      <c r="E30" s="145">
        <v>1.8</v>
      </c>
      <c r="F30" s="176"/>
      <c r="G30" s="143">
        <f>ROUND((E30*F30),2)</f>
        <v>0</v>
      </c>
      <c r="H30" s="31"/>
      <c r="I30" s="22"/>
      <c r="J30" s="48"/>
      <c r="K30" s="48"/>
    </row>
    <row r="31" spans="1:11" ht="30" customHeight="1" x14ac:dyDescent="0.25">
      <c r="A31" s="148" t="s">
        <v>320</v>
      </c>
      <c r="B31" s="147" t="s">
        <v>111</v>
      </c>
      <c r="C31" s="142" t="s">
        <v>310</v>
      </c>
      <c r="D31" s="146" t="s">
        <v>127</v>
      </c>
      <c r="E31" s="145">
        <v>1.8</v>
      </c>
      <c r="F31" s="176"/>
      <c r="G31" s="143">
        <f>ROUND((E31*F31),2)</f>
        <v>0</v>
      </c>
      <c r="H31" s="31"/>
      <c r="I31" s="22"/>
      <c r="J31" s="48"/>
      <c r="K31" s="48"/>
    </row>
    <row r="32" spans="1:11" ht="30" customHeight="1" thickBot="1" x14ac:dyDescent="0.3">
      <c r="A32" s="148" t="s">
        <v>320</v>
      </c>
      <c r="B32" s="147" t="s">
        <v>112</v>
      </c>
      <c r="C32" s="142" t="s">
        <v>280</v>
      </c>
      <c r="D32" s="146" t="s">
        <v>127</v>
      </c>
      <c r="E32" s="145">
        <v>0.1</v>
      </c>
      <c r="F32" s="176"/>
      <c r="G32" s="143">
        <f>ROUND((E32*F32),2)</f>
        <v>0</v>
      </c>
      <c r="H32" s="31"/>
      <c r="I32" s="22"/>
      <c r="J32" s="48"/>
      <c r="K32" s="48"/>
    </row>
    <row r="33" spans="1:11" ht="30" customHeight="1" thickBot="1" x14ac:dyDescent="0.3">
      <c r="A33" s="156" t="s">
        <v>320</v>
      </c>
      <c r="B33" s="155" t="s">
        <v>113</v>
      </c>
      <c r="C33" s="154" t="s">
        <v>311</v>
      </c>
      <c r="D33" s="153" t="s">
        <v>127</v>
      </c>
      <c r="E33" s="152">
        <v>0.1</v>
      </c>
      <c r="F33" s="157"/>
      <c r="G33" s="151">
        <f>ROUND((E33*F33),2)</f>
        <v>0</v>
      </c>
      <c r="H33" s="68" t="s">
        <v>34</v>
      </c>
      <c r="I33" s="36">
        <f>ROUND(SUM(G20:G33),2)</f>
        <v>0</v>
      </c>
      <c r="J33" s="48"/>
      <c r="K33" s="48"/>
    </row>
    <row r="34" spans="1:11" ht="30" customHeight="1" x14ac:dyDescent="0.25">
      <c r="A34" s="101" t="s">
        <v>321</v>
      </c>
      <c r="B34" s="183" t="s">
        <v>35</v>
      </c>
      <c r="C34" s="150" t="s">
        <v>313</v>
      </c>
      <c r="D34" s="29" t="s">
        <v>127</v>
      </c>
      <c r="E34" s="4">
        <v>15</v>
      </c>
      <c r="F34" s="149"/>
      <c r="G34" s="5">
        <f>ROUND((E34*F34),2)</f>
        <v>0</v>
      </c>
      <c r="H34" s="31"/>
      <c r="I34" s="22"/>
      <c r="J34" s="48"/>
      <c r="K34" s="48"/>
    </row>
    <row r="35" spans="1:11" ht="30" customHeight="1" x14ac:dyDescent="0.25">
      <c r="A35" s="102" t="s">
        <v>321</v>
      </c>
      <c r="B35" s="100" t="s">
        <v>36</v>
      </c>
      <c r="C35" s="7" t="s">
        <v>279</v>
      </c>
      <c r="D35" s="23" t="s">
        <v>127</v>
      </c>
      <c r="E35" s="9">
        <v>5</v>
      </c>
      <c r="F35" s="176"/>
      <c r="G35" s="10">
        <f>ROUND((E35*F35),2)</f>
        <v>0</v>
      </c>
      <c r="H35" s="31"/>
      <c r="I35" s="22"/>
      <c r="J35" s="48"/>
      <c r="K35" s="48"/>
    </row>
    <row r="36" spans="1:11" ht="30" customHeight="1" thickBot="1" x14ac:dyDescent="0.3">
      <c r="A36" s="102" t="s">
        <v>321</v>
      </c>
      <c r="B36" s="100" t="s">
        <v>37</v>
      </c>
      <c r="C36" s="7" t="s">
        <v>278</v>
      </c>
      <c r="D36" s="23" t="s">
        <v>127</v>
      </c>
      <c r="E36" s="9">
        <v>4.5</v>
      </c>
      <c r="F36" s="176"/>
      <c r="G36" s="10">
        <f>ROUND((E36*F36),2)</f>
        <v>0</v>
      </c>
      <c r="H36" s="31"/>
      <c r="I36" s="22"/>
      <c r="J36" s="48"/>
      <c r="K36" s="48"/>
    </row>
    <row r="37" spans="1:11" ht="30" customHeight="1" thickBot="1" x14ac:dyDescent="0.3">
      <c r="A37" s="103" t="s">
        <v>321</v>
      </c>
      <c r="B37" s="184" t="s">
        <v>38</v>
      </c>
      <c r="C37" s="12" t="s">
        <v>277</v>
      </c>
      <c r="D37" s="26" t="s">
        <v>2</v>
      </c>
      <c r="E37" s="14">
        <v>20</v>
      </c>
      <c r="F37" s="177"/>
      <c r="G37" s="15">
        <f>ROUND((E37*F37),2)</f>
        <v>0</v>
      </c>
      <c r="H37" s="68" t="s">
        <v>39</v>
      </c>
      <c r="I37" s="39">
        <f>ROUND(SUM(G34:G37),2)</f>
        <v>0</v>
      </c>
      <c r="J37" s="48"/>
      <c r="K37" s="48"/>
    </row>
    <row r="38" spans="1:11" ht="45" customHeight="1" thickBot="1" x14ac:dyDescent="0.3">
      <c r="A38" s="41"/>
      <c r="B38" s="42"/>
      <c r="C38" s="41"/>
      <c r="D38" s="42"/>
      <c r="E38" s="42"/>
      <c r="F38" s="58" t="s">
        <v>314</v>
      </c>
      <c r="G38" s="59">
        <f>SUM(G5:G37)</f>
        <v>0</v>
      </c>
      <c r="H38" s="43"/>
      <c r="I38" s="40"/>
      <c r="J38" s="45"/>
      <c r="K38" s="45"/>
    </row>
    <row r="39" spans="1:11" x14ac:dyDescent="0.25">
      <c r="A39" s="50"/>
      <c r="B39" s="51"/>
      <c r="C39" s="51"/>
      <c r="D39" s="51"/>
      <c r="E39" s="52"/>
      <c r="F39" s="51"/>
      <c r="G39" s="53"/>
      <c r="H39" s="44"/>
      <c r="I39" s="45"/>
      <c r="J39" s="45"/>
      <c r="K39" s="45"/>
    </row>
    <row r="40" spans="1:11" x14ac:dyDescent="0.25">
      <c r="A40" s="41"/>
      <c r="B40" s="42"/>
      <c r="C40" s="41"/>
      <c r="D40" s="42"/>
      <c r="E40" s="42"/>
      <c r="F40" s="54"/>
      <c r="G40" s="53"/>
      <c r="H40" s="44"/>
      <c r="I40" s="45"/>
      <c r="J40" s="45"/>
      <c r="K40" s="45"/>
    </row>
  </sheetData>
  <mergeCells count="2">
    <mergeCell ref="A1:G1"/>
    <mergeCell ref="A3:G3"/>
  </mergeCells>
  <phoneticPr fontId="2"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72F7-E3EB-4FB0-9E93-EB185B29F192}">
  <dimension ref="B1:I19"/>
  <sheetViews>
    <sheetView zoomScale="115" zoomScaleNormal="115" workbookViewId="0">
      <selection activeCell="K13" sqref="K13"/>
    </sheetView>
  </sheetViews>
  <sheetFormatPr defaultRowHeight="15" x14ac:dyDescent="0.25"/>
  <cols>
    <col min="1" max="1" width="8.7109375" customWidth="1"/>
    <col min="2" max="2" width="18.140625" customWidth="1"/>
    <col min="3" max="3" width="71.140625" customWidth="1"/>
    <col min="4" max="4" width="14.140625" customWidth="1"/>
  </cols>
  <sheetData>
    <row r="1" spans="2:9" ht="25.5" customHeight="1" x14ac:dyDescent="0.25">
      <c r="B1" s="186"/>
      <c r="C1" s="186"/>
      <c r="D1" s="186"/>
      <c r="E1" s="187"/>
      <c r="F1" s="187"/>
      <c r="G1" s="187"/>
      <c r="H1" s="187"/>
      <c r="I1" s="187"/>
    </row>
    <row r="2" spans="2:9" ht="15.75" x14ac:dyDescent="0.25">
      <c r="B2" s="133"/>
      <c r="C2" s="133"/>
      <c r="D2" s="133"/>
    </row>
    <row r="3" spans="2:9" x14ac:dyDescent="0.25">
      <c r="B3" s="134" t="s">
        <v>50</v>
      </c>
      <c r="C3" s="135"/>
      <c r="D3" s="136"/>
    </row>
    <row r="4" spans="2:9" ht="25.5" x14ac:dyDescent="0.25">
      <c r="B4" s="60" t="s">
        <v>51</v>
      </c>
      <c r="C4" s="60" t="s">
        <v>52</v>
      </c>
      <c r="D4" s="60" t="s">
        <v>53</v>
      </c>
    </row>
    <row r="5" spans="2:9" ht="60" customHeight="1" x14ac:dyDescent="0.25">
      <c r="B5" s="137" t="s">
        <v>151</v>
      </c>
      <c r="C5" s="138"/>
      <c r="D5" s="139"/>
    </row>
    <row r="6" spans="2:9" x14ac:dyDescent="0.25">
      <c r="B6" s="61">
        <v>1</v>
      </c>
      <c r="C6" s="62" t="s">
        <v>54</v>
      </c>
      <c r="D6" s="63">
        <f>'DKŽ Konstrukcinė dalis'!G86</f>
        <v>-9152.4</v>
      </c>
    </row>
    <row r="7" spans="2:9" x14ac:dyDescent="0.25">
      <c r="B7" s="61">
        <v>2</v>
      </c>
      <c r="C7" s="62" t="s">
        <v>85</v>
      </c>
      <c r="D7" s="63">
        <f>'DKŽ Susisiekimo dalis'!G79</f>
        <v>-186.26</v>
      </c>
    </row>
    <row r="8" spans="2:9" x14ac:dyDescent="0.25">
      <c r="B8" s="61">
        <v>3</v>
      </c>
      <c r="C8" s="62" t="s">
        <v>316</v>
      </c>
      <c r="D8" s="63">
        <f>'DKŽ tvarkybos darbų'!G38</f>
        <v>0</v>
      </c>
    </row>
    <row r="9" spans="2:9" ht="25.5" x14ac:dyDescent="0.25">
      <c r="B9" s="60" t="s">
        <v>55</v>
      </c>
      <c r="C9" s="64" t="s">
        <v>56</v>
      </c>
      <c r="D9" s="63">
        <f>SUM(D6:D8)</f>
        <v>-9338.66</v>
      </c>
    </row>
    <row r="10" spans="2:9" x14ac:dyDescent="0.25">
      <c r="B10" s="65"/>
      <c r="C10" s="65"/>
      <c r="D10" s="65"/>
    </row>
    <row r="11" spans="2:9" ht="33" customHeight="1" x14ac:dyDescent="0.25">
      <c r="B11" s="140"/>
      <c r="C11" s="140"/>
      <c r="D11" s="140"/>
    </row>
    <row r="12" spans="2:9" x14ac:dyDescent="0.25">
      <c r="B12" s="66"/>
      <c r="C12" s="66"/>
      <c r="D12" s="66"/>
    </row>
    <row r="13" spans="2:9" ht="63.6" customHeight="1" x14ac:dyDescent="0.25">
      <c r="B13" s="140" t="s">
        <v>98</v>
      </c>
      <c r="C13" s="140"/>
      <c r="D13" s="140"/>
    </row>
    <row r="14" spans="2:9" x14ac:dyDescent="0.25">
      <c r="B14" s="140"/>
      <c r="C14" s="140"/>
      <c r="D14" s="140"/>
    </row>
    <row r="15" spans="2:9" x14ac:dyDescent="0.25">
      <c r="B15" s="65"/>
      <c r="C15" s="65"/>
      <c r="D15" s="185" t="s">
        <v>57</v>
      </c>
    </row>
    <row r="16" spans="2:9" x14ac:dyDescent="0.25">
      <c r="B16" s="65"/>
      <c r="C16" s="65"/>
      <c r="D16" s="65"/>
    </row>
    <row r="17" spans="2:4" ht="210.6" customHeight="1" x14ac:dyDescent="0.25">
      <c r="B17" s="131" t="s">
        <v>317</v>
      </c>
      <c r="C17" s="132"/>
      <c r="D17" s="132"/>
    </row>
    <row r="18" spans="2:4" ht="165.95" customHeight="1" x14ac:dyDescent="0.25">
      <c r="B18" s="131" t="s">
        <v>318</v>
      </c>
      <c r="C18" s="132"/>
      <c r="D18" s="132"/>
    </row>
    <row r="19" spans="2:4" ht="100.5" customHeight="1" x14ac:dyDescent="0.25">
      <c r="B19" s="131" t="s">
        <v>319</v>
      </c>
      <c r="C19" s="132"/>
      <c r="D19" s="132"/>
    </row>
  </sheetData>
  <mergeCells count="10">
    <mergeCell ref="B1:D1"/>
    <mergeCell ref="B19:D19"/>
    <mergeCell ref="B2:D2"/>
    <mergeCell ref="B3:D3"/>
    <mergeCell ref="B5:D5"/>
    <mergeCell ref="B11:D11"/>
    <mergeCell ref="B13:D13"/>
    <mergeCell ref="B14:D14"/>
    <mergeCell ref="B17:D17"/>
    <mergeCell ref="B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863618CA182F41935014586B480117" ma:contentTypeVersion="16" ma:contentTypeDescription="Create a new document." ma:contentTypeScope="" ma:versionID="7279e881eff6e1995106763c54640298">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00419991d7921d8a7a7f7aec63925d97"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E288AACF-8ACD-4550-8C0B-844080D4E7A6}"/>
</file>

<file path=customXml/itemProps2.xml><?xml version="1.0" encoding="utf-8"?>
<ds:datastoreItem xmlns:ds="http://schemas.openxmlformats.org/officeDocument/2006/customXml" ds:itemID="{74A39309-F063-4589-8847-739B63F90E3F}"/>
</file>

<file path=customXml/itemProps3.xml><?xml version="1.0" encoding="utf-8"?>
<ds:datastoreItem xmlns:ds="http://schemas.openxmlformats.org/officeDocument/2006/customXml" ds:itemID="{F3084213-E6A6-447F-98B0-2FA17AA584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 Konstrukcinė dalis</vt:lpstr>
      <vt:lpstr>DKŽ Susisiekimo dalis</vt:lpstr>
      <vt:lpstr>DKŽ tvarkybos darbų</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Ričard Franckevič</cp:lastModifiedBy>
  <cp:revision/>
  <dcterms:created xsi:type="dcterms:W3CDTF">2020-03-12T06:20:09Z</dcterms:created>
  <dcterms:modified xsi:type="dcterms:W3CDTF">2025-10-08T13:32:06Z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